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Emanas02\fin\dat\data\Regulatory\Costing and Rates - working files\COS Generic Hearings\2023\DRs\MEU\DR-01\"/>
    </mc:Choice>
  </mc:AlternateContent>
  <xr:revisionPtr revIDLastSave="0" documentId="13_ncr:1_{464B7D26-227D-4DD7-ABCE-B4745D1E53C5}" xr6:coauthVersionLast="47" xr6:coauthVersionMax="47" xr10:uidLastSave="{00000000-0000-0000-0000-000000000000}"/>
  <bookViews>
    <workbookView xWindow="28680" yWindow="-120" windowWidth="29040" windowHeight="15840" tabRatio="774" xr2:uid="{A4B3CD01-0FC4-4D50-BC84-9FA2E509270D}"/>
  </bookViews>
  <sheets>
    <sheet name="Table" sheetId="9" r:id="rId1"/>
    <sheet name="Summary" sheetId="5" r:id="rId2"/>
    <sheet name="OATT" sheetId="4" r:id="rId3"/>
    <sheet name="RtR" sheetId="1" r:id="rId4"/>
    <sheet name="BUTU" sheetId="7" r:id="rId5"/>
    <sheet name="BUTU &amp; RtR Rate Calculations" sheetId="8" r:id="rId6"/>
    <sheet name="Municipal Rate" sheetId="2" r:id="rId7"/>
  </sheets>
  <externalReferences>
    <externalReference r:id="rId8"/>
  </externalReferenc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9" l="1"/>
  <c r="D24" i="9"/>
  <c r="D20" i="9" l="1"/>
  <c r="D19" i="9"/>
  <c r="D13" i="9"/>
  <c r="D17" i="9" s="1"/>
  <c r="D16" i="9"/>
  <c r="D15" i="9"/>
  <c r="D12" i="9"/>
  <c r="D11" i="9"/>
  <c r="D8" i="9"/>
  <c r="D7" i="9"/>
  <c r="D6" i="9"/>
  <c r="F20" i="1" l="1"/>
  <c r="F16" i="1"/>
  <c r="F22" i="7"/>
  <c r="H22" i="7" s="1"/>
  <c r="D15" i="5" s="1"/>
  <c r="F10" i="1"/>
  <c r="D22" i="5"/>
  <c r="D21" i="5"/>
  <c r="D23" i="5" s="1"/>
  <c r="D22" i="7"/>
  <c r="D6" i="5"/>
  <c r="D5" i="5"/>
  <c r="F24" i="1"/>
  <c r="F23" i="1"/>
  <c r="F21" i="1"/>
  <c r="F22" i="1" s="1"/>
  <c r="K29" i="1"/>
  <c r="K37" i="1"/>
  <c r="F8" i="7"/>
  <c r="F12" i="7"/>
  <c r="D7" i="5" l="1"/>
  <c r="H7" i="1"/>
  <c r="H5" i="7"/>
  <c r="P9" i="7"/>
  <c r="R9" i="7" s="1"/>
  <c r="M11" i="7"/>
  <c r="O11" i="7"/>
  <c r="F9" i="7" l="1"/>
  <c r="P10" i="7"/>
  <c r="R10" i="7" s="1"/>
  <c r="R11" i="7" s="1"/>
  <c r="Q9" i="7"/>
  <c r="S9" i="7"/>
  <c r="Q10" i="7" l="1"/>
  <c r="S10" i="7" l="1"/>
  <c r="S11" i="7" s="1"/>
  <c r="Q11" i="7"/>
  <c r="D34" i="5" l="1"/>
  <c r="D33" i="5"/>
  <c r="F51" i="2" l="1"/>
  <c r="V12" i="2"/>
  <c r="S11" i="2"/>
  <c r="D25" i="8" l="1"/>
  <c r="D27" i="8" s="1"/>
  <c r="D8" i="1" l="1"/>
  <c r="K11" i="8" l="1"/>
  <c r="K28" i="8"/>
  <c r="K29" i="8" s="1"/>
  <c r="K32" i="8" s="1"/>
  <c r="K35" i="8" s="1"/>
  <c r="D9" i="1" l="1"/>
  <c r="D20" i="1"/>
  <c r="D13" i="7"/>
  <c r="D36" i="8" l="1"/>
  <c r="D38" i="8" s="1"/>
  <c r="K8" i="4"/>
  <c r="K9" i="4"/>
  <c r="K11" i="4"/>
  <c r="K12" i="4"/>
  <c r="K14" i="4"/>
  <c r="K15" i="4"/>
  <c r="K19" i="4"/>
  <c r="K20" i="4"/>
  <c r="K21" i="4"/>
  <c r="K22" i="4"/>
  <c r="K23" i="4"/>
  <c r="K14" i="8" l="1"/>
  <c r="D12" i="7" s="1"/>
  <c r="D9" i="8"/>
  <c r="D12" i="8" s="1"/>
  <c r="D8" i="7" s="1"/>
  <c r="H8" i="7" s="1"/>
  <c r="D41" i="8" l="1"/>
  <c r="D42" i="8" s="1"/>
  <c r="D45" i="8" l="1"/>
  <c r="D9" i="7" s="1"/>
  <c r="D16" i="1"/>
  <c r="D23" i="1"/>
  <c r="E23" i="1" l="1"/>
  <c r="F13" i="7"/>
  <c r="H13" i="7" s="1"/>
  <c r="H12" i="7"/>
  <c r="H14" i="7" s="1"/>
  <c r="D12" i="5" s="1"/>
  <c r="H10" i="2"/>
  <c r="I10" i="2"/>
  <c r="I11" i="2" s="1"/>
  <c r="J10" i="2"/>
  <c r="J11" i="2" s="1"/>
  <c r="K10" i="2"/>
  <c r="K11" i="2" s="1"/>
  <c r="L10" i="2"/>
  <c r="L11" i="2" s="1"/>
  <c r="M10" i="2"/>
  <c r="M11" i="2" s="1"/>
  <c r="N10" i="2"/>
  <c r="N11" i="2" s="1"/>
  <c r="O10" i="2"/>
  <c r="O11" i="2" s="1"/>
  <c r="P10" i="2"/>
  <c r="P11" i="2" s="1"/>
  <c r="Q10" i="2"/>
  <c r="R10" i="2"/>
  <c r="S10" i="2"/>
  <c r="H11" i="2"/>
  <c r="Q11" i="2"/>
  <c r="R11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K16" i="1"/>
  <c r="T11" i="2" l="1"/>
  <c r="Q13" i="4" l="1"/>
  <c r="Q14" i="4"/>
  <c r="Q15" i="4"/>
  <c r="Q16" i="4"/>
  <c r="Q17" i="4"/>
  <c r="Q18" i="4"/>
  <c r="Q19" i="4"/>
  <c r="Q20" i="4"/>
  <c r="P20" i="4"/>
  <c r="O19" i="4"/>
  <c r="O18" i="4"/>
  <c r="P17" i="4"/>
  <c r="P16" i="4"/>
  <c r="P15" i="4"/>
  <c r="O17" i="4"/>
  <c r="O15" i="4"/>
  <c r="O14" i="4"/>
  <c r="P13" i="4"/>
  <c r="N20" i="4"/>
  <c r="N19" i="4"/>
  <c r="N18" i="4"/>
  <c r="N17" i="4"/>
  <c r="N16" i="4"/>
  <c r="N15" i="4"/>
  <c r="N14" i="4"/>
  <c r="N13" i="4"/>
  <c r="N12" i="4"/>
  <c r="N11" i="4"/>
  <c r="N10" i="4"/>
  <c r="H15" i="4"/>
  <c r="O12" i="4" s="1"/>
  <c r="H14" i="4"/>
  <c r="P12" i="4" s="1"/>
  <c r="H11" i="4"/>
  <c r="P11" i="4" s="1"/>
  <c r="H8" i="4"/>
  <c r="P10" i="4" s="1"/>
  <c r="D19" i="4"/>
  <c r="D20" i="4" s="1"/>
  <c r="D21" i="4" s="1"/>
  <c r="Q12" i="4" l="1"/>
  <c r="P21" i="4"/>
  <c r="H9" i="4"/>
  <c r="O10" i="4" s="1"/>
  <c r="H12" i="4"/>
  <c r="O11" i="4" s="1"/>
  <c r="Q11" i="4" l="1"/>
  <c r="O21" i="4"/>
  <c r="Q10" i="4"/>
  <c r="Q21" i="4" s="1"/>
  <c r="H23" i="2"/>
  <c r="J36" i="2"/>
  <c r="K36" i="2"/>
  <c r="L36" i="2"/>
  <c r="M36" i="2"/>
  <c r="N36" i="2"/>
  <c r="R36" i="2"/>
  <c r="S36" i="2"/>
  <c r="F36" i="2"/>
  <c r="H34" i="2"/>
  <c r="H43" i="2" s="1"/>
  <c r="F33" i="2"/>
  <c r="G32" i="2"/>
  <c r="G34" i="2" s="1"/>
  <c r="T31" i="2"/>
  <c r="E30" i="2"/>
  <c r="M29" i="2"/>
  <c r="L29" i="2"/>
  <c r="J29" i="2"/>
  <c r="H29" i="2"/>
  <c r="F29" i="2"/>
  <c r="I29" i="2" s="1"/>
  <c r="S28" i="2"/>
  <c r="M28" i="2"/>
  <c r="L28" i="2"/>
  <c r="K28" i="2"/>
  <c r="J28" i="2"/>
  <c r="F28" i="2"/>
  <c r="I28" i="2" s="1"/>
  <c r="H27" i="2"/>
  <c r="G27" i="2"/>
  <c r="M27" i="2" s="1"/>
  <c r="H26" i="2"/>
  <c r="G26" i="2"/>
  <c r="F26" i="2" s="1"/>
  <c r="I26" i="2" s="1"/>
  <c r="G23" i="2"/>
  <c r="F23" i="2" s="1"/>
  <c r="S29" i="2"/>
  <c r="R28" i="2"/>
  <c r="Q28" i="2"/>
  <c r="K29" i="2"/>
  <c r="Q27" i="2" l="1"/>
  <c r="R27" i="2"/>
  <c r="S27" i="2"/>
  <c r="O27" i="2"/>
  <c r="P27" i="2"/>
  <c r="J27" i="2"/>
  <c r="I23" i="2"/>
  <c r="F27" i="2"/>
  <c r="I27" i="2" s="1"/>
  <c r="P26" i="2"/>
  <c r="R26" i="2"/>
  <c r="L27" i="2"/>
  <c r="S23" i="2"/>
  <c r="S42" i="2" s="1"/>
  <c r="P23" i="2"/>
  <c r="N23" i="2"/>
  <c r="K23" i="2"/>
  <c r="R23" i="2"/>
  <c r="O23" i="2"/>
  <c r="L23" i="2"/>
  <c r="J23" i="2"/>
  <c r="Q23" i="2"/>
  <c r="Q26" i="2"/>
  <c r="N27" i="2"/>
  <c r="I36" i="2"/>
  <c r="I30" i="2"/>
  <c r="I41" i="2"/>
  <c r="H36" i="2"/>
  <c r="R30" i="2"/>
  <c r="O36" i="2"/>
  <c r="P36" i="2"/>
  <c r="Q36" i="2"/>
  <c r="J34" i="2"/>
  <c r="J43" i="2" s="1"/>
  <c r="S34" i="2"/>
  <c r="S43" i="2" s="1"/>
  <c r="F34" i="2"/>
  <c r="I34" i="2" s="1"/>
  <c r="R34" i="2"/>
  <c r="R43" i="2" s="1"/>
  <c r="Q34" i="2"/>
  <c r="Q43" i="2" s="1"/>
  <c r="K34" i="2"/>
  <c r="K43" i="2" s="1"/>
  <c r="P34" i="2"/>
  <c r="P43" i="2" s="1"/>
  <c r="O34" i="2"/>
  <c r="O43" i="2" s="1"/>
  <c r="M34" i="2"/>
  <c r="M43" i="2" s="1"/>
  <c r="L34" i="2"/>
  <c r="L43" i="2" s="1"/>
  <c r="N34" i="2"/>
  <c r="N43" i="2" s="1"/>
  <c r="K27" i="2"/>
  <c r="N29" i="2"/>
  <c r="J26" i="2"/>
  <c r="O29" i="2"/>
  <c r="K26" i="2"/>
  <c r="N28" i="2"/>
  <c r="P29" i="2"/>
  <c r="L26" i="2"/>
  <c r="O28" i="2"/>
  <c r="Q29" i="2"/>
  <c r="M26" i="2"/>
  <c r="R29" i="2"/>
  <c r="M23" i="2"/>
  <c r="N26" i="2"/>
  <c r="P28" i="2"/>
  <c r="O26" i="2"/>
  <c r="F32" i="2"/>
  <c r="S26" i="2"/>
  <c r="H28" i="2"/>
  <c r="H41" i="2" s="1"/>
  <c r="I42" i="2" l="1"/>
  <c r="Q30" i="2"/>
  <c r="T27" i="2"/>
  <c r="R41" i="2"/>
  <c r="P30" i="2"/>
  <c r="P41" i="2"/>
  <c r="I38" i="2"/>
  <c r="T36" i="2"/>
  <c r="I39" i="2"/>
  <c r="H30" i="2"/>
  <c r="T28" i="2"/>
  <c r="L42" i="2"/>
  <c r="T29" i="2"/>
  <c r="L30" i="2"/>
  <c r="L38" i="2" s="1"/>
  <c r="L41" i="2"/>
  <c r="L44" i="2" s="1"/>
  <c r="Q41" i="2"/>
  <c r="Q44" i="2" s="1"/>
  <c r="K42" i="2"/>
  <c r="T26" i="2"/>
  <c r="S41" i="2"/>
  <c r="S44" i="2" s="1"/>
  <c r="S30" i="2"/>
  <c r="S38" i="2" s="1"/>
  <c r="R38" i="2"/>
  <c r="R42" i="2"/>
  <c r="R44" i="2" s="1"/>
  <c r="K30" i="2"/>
  <c r="K38" i="2" s="1"/>
  <c r="K41" i="2"/>
  <c r="I43" i="2"/>
  <c r="I44" i="2" s="1"/>
  <c r="T34" i="2"/>
  <c r="T43" i="2" s="1"/>
  <c r="T23" i="2"/>
  <c r="H42" i="2"/>
  <c r="H44" i="2" s="1"/>
  <c r="H38" i="2"/>
  <c r="J42" i="2"/>
  <c r="J38" i="2"/>
  <c r="O41" i="2"/>
  <c r="O30" i="2"/>
  <c r="O38" i="2" s="1"/>
  <c r="N42" i="2"/>
  <c r="J30" i="2"/>
  <c r="J41" i="2"/>
  <c r="Q38" i="2"/>
  <c r="Q42" i="2"/>
  <c r="N41" i="2"/>
  <c r="N30" i="2"/>
  <c r="N38" i="2" s="1"/>
  <c r="M42" i="2"/>
  <c r="P38" i="2"/>
  <c r="P42" i="2"/>
  <c r="M30" i="2"/>
  <c r="M38" i="2" s="1"/>
  <c r="M41" i="2"/>
  <c r="M44" i="2" s="1"/>
  <c r="O42" i="2"/>
  <c r="T41" i="2" l="1"/>
  <c r="P44" i="2"/>
  <c r="N44" i="2"/>
  <c r="M39" i="2"/>
  <c r="L39" i="2"/>
  <c r="N39" i="2"/>
  <c r="O39" i="2"/>
  <c r="T30" i="2"/>
  <c r="T38" i="2" s="1"/>
  <c r="D32" i="5" s="1"/>
  <c r="O44" i="2"/>
  <c r="J39" i="2"/>
  <c r="K39" i="2"/>
  <c r="P39" i="2"/>
  <c r="H39" i="2"/>
  <c r="T42" i="2"/>
  <c r="K44" i="2"/>
  <c r="Q39" i="2"/>
  <c r="J44" i="2"/>
  <c r="R39" i="2"/>
  <c r="S39" i="2"/>
  <c r="T44" i="2" l="1"/>
  <c r="T39" i="2"/>
  <c r="H9" i="7" l="1"/>
  <c r="W20" i="1"/>
  <c r="K25" i="1"/>
  <c r="W23" i="1"/>
  <c r="W22" i="1"/>
  <c r="W21" i="1"/>
  <c r="W19" i="1"/>
  <c r="W18" i="1"/>
  <c r="W7" i="1"/>
  <c r="W8" i="1"/>
  <c r="W9" i="1"/>
  <c r="W10" i="1"/>
  <c r="W11" i="1"/>
  <c r="W12" i="1"/>
  <c r="W14" i="1"/>
  <c r="L32" i="1"/>
  <c r="M32" i="1" s="1"/>
  <c r="N32" i="1" s="1"/>
  <c r="O32" i="1" s="1"/>
  <c r="P32" i="1" s="1"/>
  <c r="N29" i="1"/>
  <c r="O29" i="1"/>
  <c r="V29" i="1"/>
  <c r="L33" i="1"/>
  <c r="L35" i="1" s="1"/>
  <c r="M33" i="1"/>
  <c r="N33" i="1"/>
  <c r="O33" i="1"/>
  <c r="P33" i="1"/>
  <c r="Q33" i="1"/>
  <c r="R33" i="1"/>
  <c r="S33" i="1"/>
  <c r="T33" i="1"/>
  <c r="U33" i="1"/>
  <c r="V33" i="1"/>
  <c r="K33" i="1"/>
  <c r="K35" i="1" s="1"/>
  <c r="U29" i="1"/>
  <c r="T29" i="1"/>
  <c r="S29" i="1"/>
  <c r="R29" i="1"/>
  <c r="Q29" i="1"/>
  <c r="P29" i="1"/>
  <c r="M29" i="1"/>
  <c r="L29" i="1"/>
  <c r="V25" i="1"/>
  <c r="U25" i="1"/>
  <c r="T25" i="1"/>
  <c r="S25" i="1"/>
  <c r="R25" i="1"/>
  <c r="Q25" i="1"/>
  <c r="P25" i="1"/>
  <c r="O25" i="1"/>
  <c r="N25" i="1"/>
  <c r="M25" i="1"/>
  <c r="L25" i="1"/>
  <c r="V15" i="1"/>
  <c r="V16" i="1" s="1"/>
  <c r="U15" i="1"/>
  <c r="U16" i="1" s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H10" i="7" l="1"/>
  <c r="L37" i="1"/>
  <c r="W15" i="1"/>
  <c r="N35" i="1"/>
  <c r="N37" i="1" s="1"/>
  <c r="M35" i="1"/>
  <c r="M37" i="1" s="1"/>
  <c r="O35" i="1"/>
  <c r="O37" i="1" s="1"/>
  <c r="Q32" i="1"/>
  <c r="P35" i="1"/>
  <c r="P37" i="1" s="1"/>
  <c r="W16" i="1"/>
  <c r="W25" i="1"/>
  <c r="F8" i="1" s="1"/>
  <c r="H16" i="7" l="1"/>
  <c r="D13" i="5" s="1"/>
  <c r="D17" i="5" s="1"/>
  <c r="D11" i="5"/>
  <c r="H8" i="1"/>
  <c r="F9" i="1"/>
  <c r="H21" i="1"/>
  <c r="R32" i="1"/>
  <c r="Q35" i="1"/>
  <c r="Q37" i="1" s="1"/>
  <c r="H9" i="1" l="1"/>
  <c r="H22" i="1"/>
  <c r="S32" i="1"/>
  <c r="R35" i="1"/>
  <c r="R37" i="1" s="1"/>
  <c r="T32" i="1" l="1"/>
  <c r="S35" i="1"/>
  <c r="S37" i="1" s="1"/>
  <c r="U32" i="1" l="1"/>
  <c r="T35" i="1"/>
  <c r="T37" i="1" s="1"/>
  <c r="V32" i="1" l="1"/>
  <c r="V35" i="1" s="1"/>
  <c r="V37" i="1" s="1"/>
  <c r="U35" i="1"/>
  <c r="U37" i="1" s="1"/>
  <c r="W37" i="1" l="1"/>
  <c r="H16" i="1" l="1"/>
  <c r="H24" i="1"/>
  <c r="H23" i="1"/>
  <c r="E24" i="1" l="1"/>
  <c r="H20" i="1"/>
  <c r="H25" i="1" s="1"/>
  <c r="E20" i="1"/>
  <c r="C20" i="1"/>
  <c r="D15" i="1"/>
  <c r="H15" i="1" s="1"/>
  <c r="H17" i="1" s="1"/>
  <c r="D25" i="5" s="1"/>
  <c r="E15" i="1"/>
  <c r="C15" i="1"/>
  <c r="D10" i="1"/>
  <c r="H10" i="1" s="1"/>
  <c r="H11" i="1" s="1"/>
  <c r="H27" i="1" l="1"/>
  <c r="D28" i="5" s="1"/>
  <c r="D26" i="5"/>
  <c r="F50" i="2" l="1"/>
  <c r="E50" i="2"/>
  <c r="D37" i="5" l="1"/>
  <c r="D23" i="9" s="1"/>
  <c r="D39" i="5"/>
  <c r="D25" i="9" s="1"/>
</calcChain>
</file>

<file path=xl/sharedStrings.xml><?xml version="1.0" encoding="utf-8"?>
<sst xmlns="http://schemas.openxmlformats.org/spreadsheetml/2006/main" count="395" uniqueCount="232">
  <si>
    <t>Scenario</t>
  </si>
  <si>
    <t>2023 Forecast</t>
  </si>
  <si>
    <t>OATT</t>
  </si>
  <si>
    <t>BUTU</t>
  </si>
  <si>
    <t xml:space="preserve">  Demand</t>
  </si>
  <si>
    <t xml:space="preserve">  Energy</t>
  </si>
  <si>
    <t>Total</t>
  </si>
  <si>
    <t>Renewable to Retail</t>
  </si>
  <si>
    <t xml:space="preserve">   Standby Service</t>
  </si>
  <si>
    <t xml:space="preserve">   Transition Tariff</t>
  </si>
  <si>
    <t>Municipal Rate</t>
  </si>
  <si>
    <t>Total (billed by current Muni rates)</t>
  </si>
  <si>
    <t>Transmission (100% Demand)</t>
  </si>
  <si>
    <t>Transmission (SLF)</t>
  </si>
  <si>
    <t>Volumes</t>
  </si>
  <si>
    <t>Rates</t>
  </si>
  <si>
    <t>Desciption</t>
  </si>
  <si>
    <t>Type</t>
  </si>
  <si>
    <t xml:space="preserve">Total </t>
  </si>
  <si>
    <t>Transmission</t>
  </si>
  <si>
    <t>Reservations</t>
  </si>
  <si>
    <t>Schedule 7 - PTP Transmission Service / Firm</t>
  </si>
  <si>
    <t>Point to Point Service Charges</t>
  </si>
  <si>
    <t>Schedule 8  - PTP Transmission Service / Non-Firm</t>
  </si>
  <si>
    <t>Retail</t>
  </si>
  <si>
    <t>Schedule 1 - Scheduling, System Control, &amp; Dispatch</t>
  </si>
  <si>
    <t>Network Service Charges</t>
  </si>
  <si>
    <t>Schedule 1. - Scheduling, System Control, &amp; Dispatch</t>
  </si>
  <si>
    <t>Schedule</t>
  </si>
  <si>
    <t>Point-to-Point</t>
  </si>
  <si>
    <t>Network</t>
  </si>
  <si>
    <t>Generation</t>
  </si>
  <si>
    <t>Schedule 2 - Reactive Control and Voltage Control</t>
  </si>
  <si>
    <t>Schedule 2. - Reactive Control and Voltage Control</t>
  </si>
  <si>
    <t>Schedule 3 - Regulation</t>
  </si>
  <si>
    <t>Schedule 3. - Regulation and Frequency Response Service</t>
  </si>
  <si>
    <t>Schedule 3 - Load Following</t>
  </si>
  <si>
    <t>Schedule 4 - Load Imbalance</t>
  </si>
  <si>
    <t>Load Balance</t>
  </si>
  <si>
    <t>Schedule 5 - Operating Reserve (Spinning)</t>
  </si>
  <si>
    <t>Schedule 6 - Operating Reserve (Supplemental 10 min)</t>
  </si>
  <si>
    <t>Schedule 6 - Operating Reserve (Supplemental 30 min)</t>
  </si>
  <si>
    <t>Schedule 6. - Operating Reserve (Supplemental)</t>
  </si>
  <si>
    <t>Schedule 5  and 6</t>
  </si>
  <si>
    <t>Schedule 10 - Network Integration Transmission Service</t>
  </si>
  <si>
    <t>2023 Actuals</t>
  </si>
  <si>
    <t>Load Balancing Service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</si>
  <si>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</si>
  <si>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</si>
  <si>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</si>
  <si>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</si>
  <si>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</si>
  <si>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</si>
  <si>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</si>
  <si>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</si>
  <si>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</si>
  <si>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</si>
  <si>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</si>
  <si>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</si>
  <si>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Power Factor</t>
  </si>
  <si>
    <t>Monthly</t>
  </si>
  <si>
    <t>/month</t>
  </si>
  <si>
    <t>Scheduled OATT Load Peaks (kWs)</t>
  </si>
  <si>
    <t>Fuel Cost</t>
  </si>
  <si>
    <t>/kWh</t>
  </si>
  <si>
    <t>kWh</t>
  </si>
  <si>
    <t>Imported/Bundled  Load  Peaks (kWs)</t>
  </si>
  <si>
    <t>Fixed Cost Adder</t>
  </si>
  <si>
    <t>Contracts Demands under Imports less actual demands under Imports</t>
  </si>
  <si>
    <t>Energy Credit</t>
  </si>
  <si>
    <t>Contract Demands under Imported Power (kWs)</t>
  </si>
  <si>
    <t>Total NCP (sum of customers)</t>
  </si>
  <si>
    <t xml:space="preserve">Ellershouse </t>
  </si>
  <si>
    <t>Standby Service</t>
  </si>
  <si>
    <t>Demand in kVa</t>
  </si>
  <si>
    <t>Demand</t>
  </si>
  <si>
    <t>/kW-m</t>
  </si>
  <si>
    <t>kW</t>
  </si>
  <si>
    <t>Direct Deliveries from Ellershouse</t>
  </si>
  <si>
    <t>Transition Tariff</t>
  </si>
  <si>
    <t>Top-up from NSPI</t>
  </si>
  <si>
    <t>Spill</t>
  </si>
  <si>
    <t>Energy Savings Credit</t>
  </si>
  <si>
    <t>OATT Total</t>
  </si>
  <si>
    <t>Energy Cost Adjustment</t>
  </si>
  <si>
    <t>Imports</t>
  </si>
  <si>
    <t>Demand Savings Credit</t>
  </si>
  <si>
    <t>Sales</t>
  </si>
  <si>
    <t>CMDAFi (Class Monthly Demand Adjustment Factor)</t>
  </si>
  <si>
    <t>LWPFD (LRS Winter Peak Firm Demand)</t>
  </si>
  <si>
    <t>CC</t>
  </si>
  <si>
    <t>M09940</t>
  </si>
  <si>
    <t>GC</t>
  </si>
  <si>
    <t>PR</t>
  </si>
  <si>
    <t>MSCD</t>
  </si>
  <si>
    <t>Back-Up/Top-Up</t>
  </si>
  <si>
    <t>BUTU Capacity Credit Calc.</t>
  </si>
  <si>
    <t>Demand Charge</t>
  </si>
  <si>
    <t>BCF File</t>
  </si>
  <si>
    <t>Installed Capacity</t>
  </si>
  <si>
    <t>Capacity Credit</t>
  </si>
  <si>
    <t>Approved Contract Demands (kWs)</t>
  </si>
  <si>
    <t>FAM-related Demand Charge</t>
  </si>
  <si>
    <t>Gross Demand Payment</t>
  </si>
  <si>
    <t>Net Demand payment  bfr Credits</t>
  </si>
  <si>
    <t>Demand-related Purchased Power</t>
  </si>
  <si>
    <t>/kW</t>
  </si>
  <si>
    <t>Demand-related Fixed Generation Cost</t>
  </si>
  <si>
    <t xml:space="preserve">   Ellershouse</t>
  </si>
  <si>
    <t xml:space="preserve">    Imports</t>
  </si>
  <si>
    <t>Energy Charge</t>
  </si>
  <si>
    <t>Energy-related Purchased Power and Fuel Cost</t>
  </si>
  <si>
    <t>Energy-related Fixed Generation Cost</t>
  </si>
  <si>
    <t>Demand-related Costs</t>
  </si>
  <si>
    <t>Cost in thousands of $'s</t>
  </si>
  <si>
    <t>Energy-related Costs</t>
  </si>
  <si>
    <t>Purchased Power- Biomass</t>
  </si>
  <si>
    <t>BCF Allocation - M31</t>
  </si>
  <si>
    <t>Fuel costs before Purchased Power</t>
  </si>
  <si>
    <t>BCF Allocation - I31</t>
  </si>
  <si>
    <t>Maritime Link</t>
  </si>
  <si>
    <t>BCF Allocation - P31</t>
  </si>
  <si>
    <t>BCF Allocation - J31</t>
  </si>
  <si>
    <t>Purchased Power other than Biomass and Wind</t>
  </si>
  <si>
    <t>BCF Allocation - S31</t>
  </si>
  <si>
    <t>BCF Allocation - K31 &amp; L31</t>
  </si>
  <si>
    <t>ERIS</t>
  </si>
  <si>
    <t>BCF Allocation - V31</t>
  </si>
  <si>
    <t>BCF Allocation - O31</t>
  </si>
  <si>
    <t>NRIS</t>
  </si>
  <si>
    <t>BCF Allocation - Y31</t>
  </si>
  <si>
    <t>BCF Allocation - R31</t>
  </si>
  <si>
    <t>Sub-Total</t>
  </si>
  <si>
    <t>BCF Allocation - U31</t>
  </si>
  <si>
    <t>BCF Allocation - X31</t>
  </si>
  <si>
    <t>BUTU FAM-Related Demand Charge</t>
  </si>
  <si>
    <t>kWhs Sales</t>
  </si>
  <si>
    <t>Total Generation Fuel/PP expenses- Demand</t>
  </si>
  <si>
    <t>Exh 5 - D48</t>
  </si>
  <si>
    <t>Less</t>
  </si>
  <si>
    <t>FUEL</t>
  </si>
  <si>
    <t>Exh 5 - D13</t>
  </si>
  <si>
    <t>Total Generation Fuel/PP expenses- Energy</t>
  </si>
  <si>
    <t>Exh 5 - E48</t>
  </si>
  <si>
    <t>PURCHASES - OTHER THAN BIOMASS AND WIND</t>
  </si>
  <si>
    <t>Exh 5 - D14</t>
  </si>
  <si>
    <t xml:space="preserve"> PURCHASES - BIOMASS</t>
  </si>
  <si>
    <t>Exh 5 - D15</t>
  </si>
  <si>
    <t>Exh 5 - E13</t>
  </si>
  <si>
    <t>MARITIME LINK</t>
  </si>
  <si>
    <t>Exh 5 - D16</t>
  </si>
  <si>
    <t>Exh 5 - E14</t>
  </si>
  <si>
    <t>PURCHASES - WIND ERIS</t>
  </si>
  <si>
    <t>Exh 5 - D17</t>
  </si>
  <si>
    <t>Exh 5 - E15</t>
  </si>
  <si>
    <t>PURCHASES - WIND NRIS</t>
  </si>
  <si>
    <t>Exh 5 - D18</t>
  </si>
  <si>
    <t>Exh 5 - E16</t>
  </si>
  <si>
    <t>IMPORTS</t>
  </si>
  <si>
    <t>Exh 5 - D19</t>
  </si>
  <si>
    <t>Exh 5 - E17</t>
  </si>
  <si>
    <t>BUTU CAPACITY CREDIT</t>
  </si>
  <si>
    <t>Exh 5 - D20</t>
  </si>
  <si>
    <t>Exh 5 - E18</t>
  </si>
  <si>
    <t>Subtotal</t>
  </si>
  <si>
    <t>Exh 5 - E19</t>
  </si>
  <si>
    <t>Exh 5 - E20</t>
  </si>
  <si>
    <t>Demand-related fixed gen costs net of fuel costs</t>
  </si>
  <si>
    <t>EXPORT SALES</t>
  </si>
  <si>
    <t>Exh 5 - E43</t>
  </si>
  <si>
    <t>Less:  Ancillary generation-related costs recovered under OATT</t>
  </si>
  <si>
    <t>Energy-related fixed gen costs net of fuel costs</t>
  </si>
  <si>
    <t>GRA 2013 DE-03 - DE-04 Appendix L Attachment 3 pages 7  and 8, Figures 3-7 and 3-8</t>
  </si>
  <si>
    <t xml:space="preserve">     Reactive Supply &amp; Voltage Control</t>
  </si>
  <si>
    <t xml:space="preserve">     Regulation &amp; Frequency</t>
  </si>
  <si>
    <t>Total MWh Energy</t>
  </si>
  <si>
    <t xml:space="preserve">     Load Following</t>
  </si>
  <si>
    <t>Energy-Related Fixed Generation $/kWh</t>
  </si>
  <si>
    <t>RtR</t>
  </si>
  <si>
    <t xml:space="preserve">     Operating Reserve - Spinning (10 min)</t>
  </si>
  <si>
    <t xml:space="preserve">     Operating Reserve - Supplemental (10 min)</t>
  </si>
  <si>
    <t>Phase-in Adjustment Factor for BUTU</t>
  </si>
  <si>
    <t xml:space="preserve">     Operating Reserve - Supplemental (30 min)</t>
  </si>
  <si>
    <t>BUTU Non-FAM demand-related</t>
  </si>
  <si>
    <t>Demand-related fixed Gen. Costs net of Ancillary Service Costs</t>
  </si>
  <si>
    <t>Marginal/Avoided Unit Cost</t>
  </si>
  <si>
    <t>Total kW Demand</t>
  </si>
  <si>
    <t>Annual Rate per kW demand at 69 kV Voltage</t>
  </si>
  <si>
    <t>Monthly Rate per kW demand at 69 kV Voltage</t>
  </si>
  <si>
    <t>Usage</t>
  </si>
  <si>
    <t>Demand in kW</t>
  </si>
  <si>
    <t>Sales in Cents/kWh</t>
  </si>
  <si>
    <t>units</t>
  </si>
  <si>
    <t>2023 Rates</t>
  </si>
  <si>
    <t>Demand Charge (Ratcheted)</t>
  </si>
  <si>
    <t>$/kVA</t>
  </si>
  <si>
    <t>Energy</t>
  </si>
  <si>
    <t xml:space="preserve">   Base cost of fuel</t>
  </si>
  <si>
    <t>¢/kWh</t>
  </si>
  <si>
    <t xml:space="preserve">   Non-fuel</t>
  </si>
  <si>
    <t xml:space="preserve">   AA</t>
  </si>
  <si>
    <t xml:space="preserve">   BA</t>
  </si>
  <si>
    <t>Total Energy Charge</t>
  </si>
  <si>
    <t>Energy Efficiency Programs</t>
  </si>
  <si>
    <t>Energy Efficiency Programs (DCRR) BA</t>
  </si>
  <si>
    <t>Total Energy Efficiency Programs</t>
  </si>
  <si>
    <t>Transformer Ownership Credit</t>
  </si>
  <si>
    <t>Revenue Adjust</t>
  </si>
  <si>
    <t>Unit Revenue in cents</t>
  </si>
  <si>
    <t>BCF, FAM AABA</t>
  </si>
  <si>
    <t>FCR</t>
  </si>
  <si>
    <t>DSM</t>
  </si>
  <si>
    <t xml:space="preserve">100% Demand </t>
  </si>
  <si>
    <t>SLF</t>
  </si>
  <si>
    <t>COSS Summary - Transmission</t>
  </si>
  <si>
    <t>Demand - Tx</t>
  </si>
  <si>
    <t>Energy -Tx</t>
  </si>
  <si>
    <t>SPILL</t>
  </si>
  <si>
    <t xml:space="preserve">Transmission </t>
  </si>
  <si>
    <t>Ancillary Generation</t>
  </si>
  <si>
    <t>Wholesale</t>
  </si>
  <si>
    <t>Top-up</t>
  </si>
  <si>
    <t>Municipal OATT Rate (Model #11)</t>
  </si>
  <si>
    <t>Energy Balancing Service</t>
  </si>
  <si>
    <t xml:space="preserve">    Standby Service</t>
  </si>
  <si>
    <t>(ii) Municipal Rate</t>
  </si>
  <si>
    <t>(i) Wholesale</t>
  </si>
  <si>
    <t>(ii) Renewable to Retail</t>
  </si>
  <si>
    <t xml:space="preserve"> Energy Balancing Service</t>
  </si>
  <si>
    <t xml:space="preserve">   Topup</t>
  </si>
  <si>
    <t xml:space="preserve">   Spill</t>
  </si>
  <si>
    <t xml:space="preserve"> 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</si>
</sst>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&quot;$&quot;#,##0.00;[Red]\-&quot;$&quot;#,##0.00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%"/>
    <numFmt numFmtId="169" formatCode="_(* #,##0_);_(* \(#,##0\);_(* &quot;-&quot;??_);_(@_)"/>
    <numFmt numFmtId="170" formatCode="_-* #,##0_-;\-* #,##0_-;_-* &quot;-&quot;??_-;_-@_-"/>
    <numFmt numFmtId="171" formatCode="_-&quot;$&quot;* #,##0_-;\-&quot;$&quot;* #,##0_-;_-&quot;$&quot;* &quot;-&quot;??_-;_-@_-"/>
    <numFmt numFmtId="172" formatCode="_-* #,##0.0000_-;\-* #,##0.0000_-;_-* &quot;-&quot;??_-;_-@_-"/>
    <numFmt numFmtId="173" formatCode="0.000"/>
    <numFmt numFmtId="174" formatCode="_(* #,##0.0000_);_(* \(#,##0.0000\);_(* &quot;-&quot;??_);_(@_)"/>
    <numFmt numFmtId="180" formatCode="_-&quot;$&quot;* #,##0.000_-;\-&quot;$&quot;* #,##0.000_-;_-&quot;$&quot;* &quot;-&quot;??_-;_-@_-"/>
    <numFmt numFmtId="181" formatCode="_-&quot;$&quot;* #,##0.00000_-;\-&quot;$&quot;* #,##0.00000_-;_-&quot;$&quot;* &quot;-&quot;??_-;_-@_-"/>
    <numFmt numFmtId="182" formatCode="&quot;$&quot;#,##0.000;[Red]\-&quot;$&quot;#,##0.000"/>
    <numFmt numFmtId="183" formatCode="&quot;$&quot;#,##0.0000;[Red]\-&quot;$&quot;#,##0.0000"/>
    <numFmt numFmtId="184" formatCode="&quot;$&quot;#,##0.000_);\(&quot;$&quot;#,##0.000\)"/>
    <numFmt numFmtId="185" formatCode="&quot;$&quot;#,##0.00000;[Red]\-&quot;$&quot;#,##0.00000"/>
    <numFmt numFmtId="186" formatCode="&quot;$&quot;#,##0.00000_);\(&quot;$&quot;#,##0.00000\)"/>
    <numFmt numFmtId="187" formatCode="&quot;$&quot;#,##0.000_);[Red]\(&quot;$&quot;#,##0.000\)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ptos Narrow"/>
      <family val="2"/>
      <scheme val="minor"/>
    </font>
    <font>
      <b/>
      <sz val="9"/>
      <name val="Aptos Narrow"/>
      <family val="2"/>
      <scheme val="minor"/>
    </font>
    <font>
      <b/>
      <sz val="11"/>
      <color rgb="FF000099"/>
      <name val="Aptos Narrow"/>
      <family val="2"/>
      <scheme val="minor"/>
    </font>
    <font>
      <sz val="11"/>
      <color rgb="FF000099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rial MT"/>
    </font>
    <font>
      <b/>
      <sz val="1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u val="singleAccounting"/>
      <sz val="11"/>
      <name val="Arial"/>
      <family val="2"/>
    </font>
    <font>
      <u/>
      <sz val="11"/>
      <color indexed="8"/>
      <name val="Arial"/>
      <family val="2"/>
    </font>
    <font>
      <u val="singleAccounting"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5">
    <xf numFmtId="0" fontId="0" fillId="0" borderId="0" xfId="0"/>
    <xf numFmtId="168" fontId="0" fillId="0" borderId="0" xfId="3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3" fillId="0" borderId="3" xfId="0" applyFont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0" fontId="0" fillId="2" borderId="3" xfId="0" applyFill="1" applyBorder="1"/>
    <xf numFmtId="169" fontId="0" fillId="0" borderId="0" xfId="1" applyNumberFormat="1" applyFont="1" applyBorder="1"/>
    <xf numFmtId="169" fontId="0" fillId="0" borderId="6" xfId="1" applyNumberFormat="1" applyFont="1" applyBorder="1" applyAlignment="1">
      <alignment horizontal="left"/>
    </xf>
    <xf numFmtId="0" fontId="0" fillId="2" borderId="0" xfId="0" applyFill="1"/>
    <xf numFmtId="0" fontId="0" fillId="2" borderId="6" xfId="0" applyFill="1" applyBorder="1"/>
    <xf numFmtId="0" fontId="3" fillId="0" borderId="0" xfId="0" applyFont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169" fontId="0" fillId="0" borderId="8" xfId="1" applyNumberFormat="1" applyFont="1" applyBorder="1" applyAlignment="1">
      <alignment horizontal="center"/>
    </xf>
    <xf numFmtId="169" fontId="0" fillId="0" borderId="9" xfId="1" applyNumberFormat="1" applyFont="1" applyBorder="1" applyAlignment="1">
      <alignment horizontal="left"/>
    </xf>
    <xf numFmtId="169" fontId="0" fillId="0" borderId="5" xfId="1" applyNumberFormat="1" applyFont="1" applyBorder="1" applyAlignment="1">
      <alignment horizontal="left"/>
    </xf>
    <xf numFmtId="169" fontId="0" fillId="0" borderId="2" xfId="1" applyNumberFormat="1" applyFont="1" applyBorder="1" applyAlignment="1">
      <alignment horizontal="left"/>
    </xf>
    <xf numFmtId="169" fontId="0" fillId="0" borderId="3" xfId="1" applyNumberFormat="1" applyFont="1" applyBorder="1" applyAlignment="1">
      <alignment horizontal="left"/>
    </xf>
    <xf numFmtId="169" fontId="0" fillId="0" borderId="4" xfId="1" applyNumberFormat="1" applyFont="1" applyBorder="1"/>
    <xf numFmtId="169" fontId="0" fillId="0" borderId="4" xfId="1" applyNumberFormat="1" applyFont="1" applyBorder="1" applyAlignment="1">
      <alignment horizontal="left"/>
    </xf>
    <xf numFmtId="169" fontId="0" fillId="0" borderId="0" xfId="1" applyNumberFormat="1" applyFont="1" applyBorder="1" applyAlignment="1">
      <alignment horizontal="left"/>
    </xf>
    <xf numFmtId="0" fontId="0" fillId="2" borderId="7" xfId="0" applyFill="1" applyBorder="1" applyAlignment="1">
      <alignment horizontal="left"/>
    </xf>
    <xf numFmtId="169" fontId="0" fillId="0" borderId="7" xfId="1" applyNumberFormat="1" applyFont="1" applyBorder="1"/>
    <xf numFmtId="169" fontId="0" fillId="0" borderId="8" xfId="1" applyNumberFormat="1" applyFont="1" applyBorder="1"/>
    <xf numFmtId="0" fontId="0" fillId="0" borderId="10" xfId="0" applyBorder="1"/>
    <xf numFmtId="0" fontId="3" fillId="0" borderId="5" xfId="0" applyFont="1" applyBorder="1"/>
    <xf numFmtId="169" fontId="0" fillId="0" borderId="0" xfId="0" applyNumberFormat="1"/>
    <xf numFmtId="170" fontId="0" fillId="0" borderId="0" xfId="1" applyNumberFormat="1" applyFont="1"/>
    <xf numFmtId="170" fontId="0" fillId="0" borderId="0" xfId="0" applyNumberFormat="1"/>
    <xf numFmtId="171" fontId="0" fillId="0" borderId="0" xfId="2" applyNumberFormat="1" applyFont="1"/>
    <xf numFmtId="171" fontId="3" fillId="0" borderId="0" xfId="0" applyNumberFormat="1" applyFont="1"/>
    <xf numFmtId="171" fontId="3" fillId="0" borderId="0" xfId="2" applyNumberFormat="1" applyFont="1"/>
    <xf numFmtId="172" fontId="0" fillId="0" borderId="0" xfId="1" applyNumberFormat="1" applyFont="1"/>
    <xf numFmtId="169" fontId="0" fillId="0" borderId="0" xfId="4" applyNumberFormat="1" applyFont="1"/>
    <xf numFmtId="169" fontId="0" fillId="0" borderId="0" xfId="4" applyNumberFormat="1" applyFont="1" applyBorder="1"/>
    <xf numFmtId="169" fontId="0" fillId="0" borderId="6" xfId="4" applyNumberFormat="1" applyFont="1" applyBorder="1" applyAlignment="1">
      <alignment horizontal="left"/>
    </xf>
    <xf numFmtId="169" fontId="0" fillId="0" borderId="8" xfId="4" applyNumberFormat="1" applyFont="1" applyBorder="1" applyAlignment="1">
      <alignment horizontal="center"/>
    </xf>
    <xf numFmtId="169" fontId="0" fillId="0" borderId="9" xfId="4" applyNumberFormat="1" applyFont="1" applyBorder="1" applyAlignment="1">
      <alignment horizontal="left"/>
    </xf>
    <xf numFmtId="169" fontId="0" fillId="0" borderId="5" xfId="4" applyNumberFormat="1" applyFont="1" applyBorder="1" applyAlignment="1">
      <alignment horizontal="left"/>
    </xf>
    <xf numFmtId="169" fontId="0" fillId="0" borderId="2" xfId="4" applyNumberFormat="1" applyFont="1" applyBorder="1" applyAlignment="1">
      <alignment horizontal="left"/>
    </xf>
    <xf numFmtId="169" fontId="0" fillId="0" borderId="3" xfId="4" applyNumberFormat="1" applyFont="1" applyBorder="1" applyAlignment="1">
      <alignment horizontal="left"/>
    </xf>
    <xf numFmtId="169" fontId="0" fillId="0" borderId="4" xfId="4" applyNumberFormat="1" applyFont="1" applyBorder="1"/>
    <xf numFmtId="169" fontId="0" fillId="0" borderId="4" xfId="4" applyNumberFormat="1" applyFont="1" applyBorder="1" applyAlignment="1">
      <alignment horizontal="left"/>
    </xf>
    <xf numFmtId="169" fontId="0" fillId="0" borderId="0" xfId="4" applyNumberFormat="1" applyFont="1" applyBorder="1" applyAlignment="1">
      <alignment horizontal="left"/>
    </xf>
    <xf numFmtId="38" fontId="0" fillId="0" borderId="0" xfId="0" applyNumberFormat="1"/>
    <xf numFmtId="38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173" fontId="0" fillId="2" borderId="0" xfId="0" applyNumberFormat="1" applyFill="1"/>
    <xf numFmtId="173" fontId="0" fillId="2" borderId="6" xfId="0" applyNumberFormat="1" applyFill="1" applyBorder="1"/>
    <xf numFmtId="6" fontId="0" fillId="0" borderId="0" xfId="5" applyNumberFormat="1" applyFont="1" applyBorder="1"/>
    <xf numFmtId="6" fontId="0" fillId="0" borderId="6" xfId="5" applyNumberFormat="1" applyFont="1" applyBorder="1"/>
    <xf numFmtId="6" fontId="0" fillId="0" borderId="0" xfId="0" applyNumberFormat="1"/>
    <xf numFmtId="6" fontId="0" fillId="0" borderId="6" xfId="0" applyNumberFormat="1" applyBorder="1"/>
    <xf numFmtId="6" fontId="0" fillId="0" borderId="0" xfId="4" applyNumberFormat="1" applyFont="1" applyBorder="1"/>
    <xf numFmtId="0" fontId="0" fillId="2" borderId="10" xfId="0" applyFill="1" applyBorder="1"/>
    <xf numFmtId="173" fontId="0" fillId="2" borderId="11" xfId="0" applyNumberFormat="1" applyFill="1" applyBorder="1"/>
    <xf numFmtId="173" fontId="0" fillId="2" borderId="12" xfId="0" applyNumberFormat="1" applyFill="1" applyBorder="1"/>
    <xf numFmtId="6" fontId="0" fillId="0" borderId="11" xfId="4" applyNumberFormat="1" applyFont="1" applyBorder="1"/>
    <xf numFmtId="173" fontId="5" fillId="2" borderId="0" xfId="0" applyNumberFormat="1" applyFont="1" applyFill="1"/>
    <xf numFmtId="173" fontId="5" fillId="2" borderId="6" xfId="0" applyNumberFormat="1" applyFont="1" applyFill="1" applyBorder="1"/>
    <xf numFmtId="0" fontId="0" fillId="2" borderId="11" xfId="0" applyFill="1" applyBorder="1"/>
    <xf numFmtId="0" fontId="0" fillId="2" borderId="12" xfId="0" applyFill="1" applyBorder="1"/>
    <xf numFmtId="6" fontId="0" fillId="0" borderId="11" xfId="0" applyNumberFormat="1" applyBorder="1"/>
    <xf numFmtId="43" fontId="0" fillId="0" borderId="11" xfId="4" applyFont="1" applyBorder="1"/>
    <xf numFmtId="43" fontId="0" fillId="0" borderId="12" xfId="4" applyFont="1" applyBorder="1"/>
    <xf numFmtId="2" fontId="0" fillId="0" borderId="0" xfId="0" applyNumberFormat="1"/>
    <xf numFmtId="0" fontId="2" fillId="3" borderId="0" xfId="0" applyFont="1" applyFill="1"/>
    <xf numFmtId="0" fontId="9" fillId="0" borderId="0" xfId="0" applyFont="1"/>
    <xf numFmtId="0" fontId="10" fillId="0" borderId="0" xfId="0" applyFont="1"/>
    <xf numFmtId="0" fontId="4" fillId="3" borderId="0" xfId="0" applyFont="1" applyFill="1"/>
    <xf numFmtId="167" fontId="10" fillId="0" borderId="0" xfId="0" applyNumberFormat="1" applyFont="1"/>
    <xf numFmtId="0" fontId="11" fillId="3" borderId="0" xfId="0" applyFont="1" applyFill="1"/>
    <xf numFmtId="0" fontId="0" fillId="0" borderId="6" xfId="0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44" fontId="4" fillId="3" borderId="0" xfId="0" applyNumberFormat="1" applyFont="1" applyFill="1"/>
    <xf numFmtId="0" fontId="2" fillId="3" borderId="6" xfId="0" applyFont="1" applyFill="1" applyBorder="1" applyAlignment="1">
      <alignment horizontal="center"/>
    </xf>
    <xf numFmtId="0" fontId="4" fillId="0" borderId="0" xfId="0" applyFont="1"/>
    <xf numFmtId="44" fontId="0" fillId="0" borderId="0" xfId="0" applyNumberFormat="1"/>
    <xf numFmtId="0" fontId="3" fillId="0" borderId="6" xfId="0" applyFont="1" applyBorder="1" applyAlignment="1">
      <alignment horizontal="center"/>
    </xf>
    <xf numFmtId="169" fontId="3" fillId="0" borderId="6" xfId="4" applyNumberFormat="1" applyFont="1" applyFill="1" applyBorder="1" applyAlignment="1">
      <alignment horizontal="center"/>
    </xf>
    <xf numFmtId="174" fontId="0" fillId="0" borderId="0" xfId="4" applyNumberFormat="1" applyFont="1" applyFill="1" applyBorder="1"/>
    <xf numFmtId="174" fontId="4" fillId="3" borderId="0" xfId="4" applyNumberFormat="1" applyFont="1" applyFill="1" applyBorder="1"/>
    <xf numFmtId="174" fontId="2" fillId="3" borderId="0" xfId="4" applyNumberFormat="1" applyFont="1" applyFill="1" applyBorder="1"/>
    <xf numFmtId="0" fontId="9" fillId="0" borderId="6" xfId="0" applyFont="1" applyBorder="1" applyAlignment="1">
      <alignment horizontal="center"/>
    </xf>
    <xf numFmtId="174" fontId="10" fillId="0" borderId="0" xfId="4" applyNumberFormat="1" applyFont="1" applyFill="1" applyBorder="1"/>
    <xf numFmtId="0" fontId="2" fillId="0" borderId="0" xfId="0" applyFont="1"/>
    <xf numFmtId="169" fontId="2" fillId="3" borderId="6" xfId="4" applyNumberFormat="1" applyFont="1" applyFill="1" applyBorder="1" applyAlignment="1">
      <alignment horizontal="center"/>
    </xf>
    <xf numFmtId="0" fontId="7" fillId="3" borderId="0" xfId="0" applyFont="1" applyFill="1"/>
    <xf numFmtId="169" fontId="2" fillId="3" borderId="6" xfId="0" applyNumberFormat="1" applyFont="1" applyFill="1" applyBorder="1" applyAlignment="1">
      <alignment horizontal="center"/>
    </xf>
    <xf numFmtId="0" fontId="12" fillId="0" borderId="0" xfId="0" applyFont="1"/>
    <xf numFmtId="0" fontId="8" fillId="0" borderId="0" xfId="0" applyFont="1"/>
    <xf numFmtId="169" fontId="3" fillId="0" borderId="6" xfId="0" applyNumberFormat="1" applyFont="1" applyBorder="1" applyAlignment="1">
      <alignment horizontal="center"/>
    </xf>
    <xf numFmtId="0" fontId="0" fillId="0" borderId="6" xfId="0" applyBorder="1"/>
    <xf numFmtId="0" fontId="13" fillId="0" borderId="0" xfId="0" applyFont="1"/>
    <xf numFmtId="0" fontId="14" fillId="0" borderId="0" xfId="0" applyFont="1"/>
    <xf numFmtId="170" fontId="13" fillId="0" borderId="0" xfId="1" applyNumberFormat="1" applyFont="1"/>
    <xf numFmtId="170" fontId="14" fillId="0" borderId="0" xfId="1" applyNumberFormat="1" applyFont="1"/>
    <xf numFmtId="167" fontId="2" fillId="3" borderId="0" xfId="6" applyNumberFormat="1" applyFont="1" applyFill="1" applyBorder="1" applyAlignment="1">
      <alignment horizontal="left"/>
    </xf>
    <xf numFmtId="167" fontId="14" fillId="0" borderId="0" xfId="6" applyNumberFormat="1" applyFont="1" applyFill="1" applyBorder="1" applyAlignment="1">
      <alignment horizontal="left"/>
    </xf>
    <xf numFmtId="167" fontId="2" fillId="3" borderId="0" xfId="6" applyNumberFormat="1" applyFont="1" applyFill="1" applyBorder="1" applyAlignment="1"/>
    <xf numFmtId="167" fontId="4" fillId="3" borderId="0" xfId="6" applyNumberFormat="1" applyFont="1" applyFill="1" applyBorder="1" applyAlignment="1">
      <alignment horizontal="left"/>
    </xf>
    <xf numFmtId="167" fontId="13" fillId="0" borderId="0" xfId="6" applyNumberFormat="1" applyFont="1" applyFill="1" applyBorder="1" applyAlignment="1">
      <alignment horizontal="left"/>
    </xf>
    <xf numFmtId="171" fontId="13" fillId="0" borderId="1" xfId="2" applyNumberFormat="1" applyFont="1" applyBorder="1"/>
    <xf numFmtId="0" fontId="3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6" xfId="0" applyBorder="1"/>
    <xf numFmtId="170" fontId="14" fillId="0" borderId="17" xfId="1" applyNumberFormat="1" applyFont="1" applyBorder="1"/>
    <xf numFmtId="0" fontId="3" fillId="0" borderId="18" xfId="0" applyFont="1" applyBorder="1"/>
    <xf numFmtId="170" fontId="14" fillId="0" borderId="19" xfId="1" applyNumberFormat="1" applyFont="1" applyBorder="1"/>
    <xf numFmtId="170" fontId="14" fillId="0" borderId="20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172" fontId="0" fillId="0" borderId="0" xfId="1" applyNumberFormat="1" applyFont="1" applyBorder="1"/>
    <xf numFmtId="171" fontId="0" fillId="0" borderId="25" xfId="2" applyNumberFormat="1" applyFont="1" applyBorder="1"/>
    <xf numFmtId="171" fontId="3" fillId="0" borderId="25" xfId="2" applyNumberFormat="1" applyFont="1" applyBorder="1"/>
    <xf numFmtId="0" fontId="0" fillId="0" borderId="26" xfId="0" applyBorder="1"/>
    <xf numFmtId="0" fontId="0" fillId="0" borderId="27" xfId="0" applyBorder="1"/>
    <xf numFmtId="172" fontId="0" fillId="0" borderId="27" xfId="1" applyNumberFormat="1" applyFont="1" applyBorder="1"/>
    <xf numFmtId="167" fontId="0" fillId="0" borderId="7" xfId="1" applyFont="1" applyBorder="1" applyAlignment="1">
      <alignment horizontal="center"/>
    </xf>
    <xf numFmtId="171" fontId="0" fillId="0" borderId="1" xfId="2" applyNumberFormat="1" applyFont="1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3" fillId="0" borderId="0" xfId="0" applyFont="1" applyAlignment="1">
      <alignment horizontal="center"/>
    </xf>
    <xf numFmtId="180" fontId="0" fillId="0" borderId="0" xfId="2" applyNumberFormat="1" applyFont="1"/>
    <xf numFmtId="181" fontId="0" fillId="0" borderId="0" xfId="2" applyNumberFormat="1" applyFont="1"/>
    <xf numFmtId="0" fontId="0" fillId="0" borderId="0" xfId="0" quotePrefix="1"/>
    <xf numFmtId="166" fontId="0" fillId="0" borderId="0" xfId="2" applyFont="1"/>
    <xf numFmtId="0" fontId="6" fillId="0" borderId="0" xfId="0" applyFont="1"/>
    <xf numFmtId="9" fontId="0" fillId="0" borderId="0" xfId="3" applyFont="1"/>
    <xf numFmtId="9" fontId="4" fillId="0" borderId="0" xfId="3" applyFont="1"/>
    <xf numFmtId="9" fontId="2" fillId="0" borderId="0" xfId="3" applyFont="1"/>
    <xf numFmtId="170" fontId="4" fillId="0" borderId="0" xfId="1" applyNumberFormat="1" applyFont="1"/>
    <xf numFmtId="9" fontId="18" fillId="0" borderId="0" xfId="3" applyFont="1" applyFill="1"/>
    <xf numFmtId="3" fontId="0" fillId="0" borderId="0" xfId="0" applyNumberFormat="1"/>
    <xf numFmtId="171" fontId="0" fillId="0" borderId="1" xfId="0" applyNumberFormat="1" applyBorder="1"/>
    <xf numFmtId="169" fontId="20" fillId="0" borderId="0" xfId="6" applyNumberFormat="1" applyFont="1" applyFill="1" applyBorder="1"/>
    <xf numFmtId="9" fontId="20" fillId="0" borderId="0" xfId="3" applyFont="1" applyFill="1" applyBorder="1"/>
    <xf numFmtId="43" fontId="20" fillId="0" borderId="0" xfId="6" applyFont="1" applyFill="1" applyBorder="1"/>
    <xf numFmtId="169" fontId="23" fillId="5" borderId="0" xfId="6" applyNumberFormat="1" applyFont="1" applyFill="1" applyBorder="1"/>
    <xf numFmtId="0" fontId="17" fillId="0" borderId="21" xfId="0" applyFont="1" applyBorder="1"/>
    <xf numFmtId="0" fontId="16" fillId="0" borderId="0" xfId="0" applyFont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20" fillId="0" borderId="24" xfId="0" applyFont="1" applyBorder="1"/>
    <xf numFmtId="187" fontId="20" fillId="0" borderId="0" xfId="0" applyNumberFormat="1" applyFont="1" applyAlignment="1">
      <alignment horizontal="right"/>
    </xf>
    <xf numFmtId="170" fontId="22" fillId="0" borderId="0" xfId="1" applyNumberFormat="1" applyFont="1" applyBorder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4" fontId="20" fillId="0" borderId="25" xfId="0" applyNumberFormat="1" applyFont="1" applyBorder="1"/>
    <xf numFmtId="164" fontId="24" fillId="5" borderId="0" xfId="0" applyNumberFormat="1" applyFont="1" applyFill="1" applyAlignment="1">
      <alignment horizontal="right" vertical="center"/>
    </xf>
    <xf numFmtId="164" fontId="21" fillId="5" borderId="25" xfId="0" applyNumberFormat="1" applyFont="1" applyFill="1" applyBorder="1"/>
    <xf numFmtId="169" fontId="20" fillId="5" borderId="27" xfId="6" applyNumberFormat="1" applyFont="1" applyFill="1" applyBorder="1"/>
    <xf numFmtId="164" fontId="22" fillId="5" borderId="27" xfId="0" applyNumberFormat="1" applyFont="1" applyFill="1" applyBorder="1" applyAlignment="1">
      <alignment horizontal="right" vertical="center"/>
    </xf>
    <xf numFmtId="164" fontId="22" fillId="0" borderId="28" xfId="0" applyNumberFormat="1" applyFont="1" applyBorder="1" applyAlignment="1">
      <alignment horizontal="right" vertical="center"/>
    </xf>
    <xf numFmtId="0" fontId="3" fillId="0" borderId="21" xfId="0" applyFont="1" applyBorder="1"/>
    <xf numFmtId="166" fontId="0" fillId="0" borderId="0" xfId="2" applyFont="1" applyBorder="1"/>
    <xf numFmtId="180" fontId="0" fillId="0" borderId="0" xfId="2" applyNumberFormat="1" applyFont="1" applyBorder="1"/>
    <xf numFmtId="181" fontId="0" fillId="0" borderId="0" xfId="2" applyNumberFormat="1" applyFont="1" applyBorder="1"/>
    <xf numFmtId="171" fontId="3" fillId="0" borderId="25" xfId="2" applyNumberFormat="1" applyFont="1" applyBorder="1" applyAlignment="1">
      <alignment vertical="top"/>
    </xf>
    <xf numFmtId="181" fontId="0" fillId="0" borderId="0" xfId="1" applyNumberFormat="1" applyFont="1" applyBorder="1"/>
    <xf numFmtId="170" fontId="0" fillId="0" borderId="27" xfId="0" applyNumberFormat="1" applyBorder="1"/>
    <xf numFmtId="171" fontId="3" fillId="0" borderId="28" xfId="2" applyNumberFormat="1" applyFont="1" applyBorder="1"/>
    <xf numFmtId="0" fontId="0" fillId="0" borderId="30" xfId="0" applyBorder="1"/>
    <xf numFmtId="171" fontId="0" fillId="0" borderId="31" xfId="2" applyNumberFormat="1" applyFont="1" applyBorder="1"/>
    <xf numFmtId="0" fontId="0" fillId="0" borderId="33" xfId="0" applyBorder="1"/>
    <xf numFmtId="0" fontId="0" fillId="0" borderId="34" xfId="0" applyBorder="1"/>
    <xf numFmtId="0" fontId="3" fillId="0" borderId="24" xfId="0" applyFont="1" applyBorder="1"/>
    <xf numFmtId="0" fontId="0" fillId="0" borderId="28" xfId="0" applyBorder="1"/>
    <xf numFmtId="6" fontId="3" fillId="0" borderId="25" xfId="2" applyNumberFormat="1" applyFont="1" applyBorder="1"/>
    <xf numFmtId="6" fontId="0" fillId="0" borderId="32" xfId="2" applyNumberFormat="1" applyFont="1" applyBorder="1"/>
    <xf numFmtId="6" fontId="25" fillId="0" borderId="32" xfId="2" applyNumberFormat="1" applyFont="1" applyBorder="1"/>
    <xf numFmtId="6" fontId="0" fillId="0" borderId="35" xfId="2" applyNumberFormat="1" applyFont="1" applyBorder="1"/>
    <xf numFmtId="6" fontId="0" fillId="0" borderId="0" xfId="2" applyNumberFormat="1" applyFont="1" applyBorder="1"/>
    <xf numFmtId="6" fontId="0" fillId="0" borderId="6" xfId="2" applyNumberFormat="1" applyFont="1" applyBorder="1"/>
    <xf numFmtId="6" fontId="0" fillId="0" borderId="9" xfId="2" applyNumberFormat="1" applyFont="1" applyBorder="1"/>
    <xf numFmtId="6" fontId="0" fillId="0" borderId="3" xfId="0" applyNumberFormat="1" applyBorder="1"/>
    <xf numFmtId="6" fontId="0" fillId="0" borderId="0" xfId="2" applyNumberFormat="1" applyFont="1"/>
    <xf numFmtId="6" fontId="0" fillId="0" borderId="31" xfId="0" applyNumberFormat="1" applyBorder="1"/>
    <xf numFmtId="0" fontId="0" fillId="0" borderId="32" xfId="0" applyBorder="1"/>
    <xf numFmtId="6" fontId="0" fillId="0" borderId="32" xfId="0" applyNumberFormat="1" applyBorder="1"/>
    <xf numFmtId="6" fontId="0" fillId="0" borderId="35" xfId="0" applyNumberFormat="1" applyBorder="1"/>
    <xf numFmtId="0" fontId="26" fillId="0" borderId="29" xfId="0" applyFont="1" applyBorder="1"/>
    <xf numFmtId="6" fontId="5" fillId="0" borderId="6" xfId="2" applyNumberFormat="1" applyFont="1" applyBorder="1"/>
    <xf numFmtId="6" fontId="5" fillId="0" borderId="32" xfId="2" applyNumberFormat="1" applyFont="1" applyBorder="1"/>
    <xf numFmtId="0" fontId="0" fillId="0" borderId="36" xfId="0" applyBorder="1"/>
    <xf numFmtId="0" fontId="3" fillId="0" borderId="22" xfId="0" applyFont="1" applyBorder="1"/>
    <xf numFmtId="0" fontId="0" fillId="0" borderId="37" xfId="0" applyBorder="1"/>
    <xf numFmtId="6" fontId="0" fillId="0" borderId="38" xfId="0" applyNumberFormat="1" applyBorder="1"/>
    <xf numFmtId="0" fontId="0" fillId="0" borderId="39" xfId="0" applyBorder="1"/>
    <xf numFmtId="6" fontId="0" fillId="0" borderId="40" xfId="0" applyNumberFormat="1" applyBorder="1"/>
    <xf numFmtId="6" fontId="0" fillId="0" borderId="25" xfId="0" applyNumberFormat="1" applyBorder="1"/>
    <xf numFmtId="6" fontId="5" fillId="0" borderId="25" xfId="0" applyNumberFormat="1" applyFont="1" applyBorder="1"/>
    <xf numFmtId="0" fontId="0" fillId="0" borderId="41" xfId="0" applyBorder="1"/>
    <xf numFmtId="6" fontId="0" fillId="0" borderId="42" xfId="0" applyNumberFormat="1" applyBorder="1"/>
    <xf numFmtId="0" fontId="0" fillId="0" borderId="40" xfId="0" applyBorder="1"/>
    <xf numFmtId="6" fontId="0" fillId="0" borderId="28" xfId="0" applyNumberFormat="1" applyBorder="1"/>
    <xf numFmtId="0" fontId="26" fillId="0" borderId="21" xfId="0" applyFont="1" applyBorder="1"/>
    <xf numFmtId="0" fontId="26" fillId="0" borderId="23" xfId="0" applyFont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5" xfId="0" applyFont="1" applyFill="1" applyBorder="1"/>
    <xf numFmtId="0" fontId="16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0" xfId="0" applyFont="1" applyFill="1"/>
    <xf numFmtId="0" fontId="18" fillId="0" borderId="4" xfId="0" applyFont="1" applyFill="1" applyBorder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8" fillId="0" borderId="6" xfId="0" applyFont="1" applyFill="1" applyBorder="1"/>
    <xf numFmtId="5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/>
    <xf numFmtId="5" fontId="16" fillId="0" borderId="0" xfId="0" applyNumberFormat="1" applyFont="1" applyFill="1" applyAlignment="1">
      <alignment horizontal="right"/>
    </xf>
    <xf numFmtId="170" fontId="16" fillId="0" borderId="0" xfId="1" applyNumberFormat="1" applyFont="1" applyFill="1" applyBorder="1" applyAlignment="1">
      <alignment horizontal="right"/>
    </xf>
    <xf numFmtId="184" fontId="16" fillId="0" borderId="0" xfId="0" applyNumberFormat="1" applyFont="1" applyFill="1" applyAlignment="1">
      <alignment horizontal="right"/>
    </xf>
    <xf numFmtId="0" fontId="16" fillId="0" borderId="0" xfId="0" quotePrefix="1" applyFont="1" applyFill="1" applyAlignment="1">
      <alignment horizontal="left"/>
    </xf>
    <xf numFmtId="5" fontId="16" fillId="0" borderId="0" xfId="0" applyNumberFormat="1" applyFont="1" applyFill="1" applyAlignment="1">
      <alignment horizontal="center"/>
    </xf>
    <xf numFmtId="5" fontId="16" fillId="0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86" fontId="16" fillId="0" borderId="0" xfId="0" applyNumberFormat="1" applyFont="1" applyFill="1" applyAlignment="1">
      <alignment horizontal="right"/>
    </xf>
    <xf numFmtId="0" fontId="16" fillId="0" borderId="0" xfId="0" quotePrefix="1" applyFont="1" applyFill="1" applyAlignment="1">
      <alignment horizontal="center"/>
    </xf>
    <xf numFmtId="0" fontId="20" fillId="0" borderId="4" xfId="0" applyFont="1" applyFill="1" applyBorder="1" applyAlignment="1">
      <alignment wrapText="1"/>
    </xf>
    <xf numFmtId="0" fontId="18" fillId="0" borderId="7" xfId="0" applyFont="1" applyFill="1" applyBorder="1"/>
    <xf numFmtId="0" fontId="16" fillId="0" borderId="8" xfId="0" applyFont="1" applyFill="1" applyBorder="1"/>
    <xf numFmtId="5" fontId="16" fillId="0" borderId="8" xfId="0" applyNumberFormat="1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8" fillId="0" borderId="9" xfId="0" applyFont="1" applyFill="1" applyBorder="1"/>
    <xf numFmtId="0" fontId="20" fillId="0" borderId="4" xfId="0" applyFont="1" applyFill="1" applyBorder="1"/>
    <xf numFmtId="5" fontId="21" fillId="0" borderId="0" xfId="0" applyNumberFormat="1" applyFont="1" applyFill="1" applyAlignment="1">
      <alignment horizontal="right"/>
    </xf>
    <xf numFmtId="0" fontId="16" fillId="0" borderId="4" xfId="0" applyFont="1" applyFill="1" applyBorder="1"/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5" fontId="16" fillId="0" borderId="0" xfId="0" applyNumberFormat="1" applyFont="1" applyFill="1"/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5" fontId="20" fillId="0" borderId="0" xfId="0" applyNumberFormat="1" applyFont="1" applyFill="1"/>
    <xf numFmtId="164" fontId="18" fillId="0" borderId="0" xfId="0" applyNumberFormat="1" applyFont="1" applyFill="1"/>
    <xf numFmtId="164" fontId="20" fillId="0" borderId="0" xfId="0" applyNumberFormat="1" applyFont="1" applyFill="1"/>
    <xf numFmtId="0" fontId="18" fillId="0" borderId="4" xfId="0" applyFont="1" applyFill="1" applyBorder="1" applyAlignment="1">
      <alignment wrapText="1"/>
    </xf>
    <xf numFmtId="37" fontId="18" fillId="0" borderId="0" xfId="0" applyNumberFormat="1" applyFont="1" applyFill="1"/>
    <xf numFmtId="181" fontId="20" fillId="0" borderId="0" xfId="2" applyNumberFormat="1" applyFont="1" applyFill="1" applyBorder="1"/>
    <xf numFmtId="0" fontId="18" fillId="0" borderId="0" xfId="0" quotePrefix="1" applyFont="1" applyFill="1"/>
    <xf numFmtId="0" fontId="18" fillId="0" borderId="8" xfId="0" applyFont="1" applyFill="1" applyBorder="1"/>
    <xf numFmtId="5" fontId="20" fillId="0" borderId="8" xfId="0" applyNumberFormat="1" applyFont="1" applyFill="1" applyBorder="1"/>
    <xf numFmtId="0" fontId="18" fillId="0" borderId="2" xfId="0" applyFont="1" applyFill="1" applyBorder="1"/>
    <xf numFmtId="164" fontId="21" fillId="0" borderId="0" xfId="0" applyNumberFormat="1" applyFont="1" applyFill="1"/>
    <xf numFmtId="185" fontId="18" fillId="0" borderId="0" xfId="0" applyNumberFormat="1" applyFont="1" applyFill="1"/>
    <xf numFmtId="183" fontId="18" fillId="0" borderId="8" xfId="0" applyNumberFormat="1" applyFont="1" applyFill="1" applyBorder="1"/>
    <xf numFmtId="0" fontId="18" fillId="0" borderId="8" xfId="0" quotePrefix="1" applyFont="1" applyFill="1" applyBorder="1"/>
    <xf numFmtId="0" fontId="20" fillId="0" borderId="4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16" fillId="0" borderId="5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164" fontId="18" fillId="0" borderId="2" xfId="0" applyNumberFormat="1" applyFont="1" applyFill="1" applyBorder="1"/>
    <xf numFmtId="5" fontId="20" fillId="0" borderId="2" xfId="0" applyNumberFormat="1" applyFont="1" applyFill="1" applyBorder="1"/>
    <xf numFmtId="0" fontId="20" fillId="0" borderId="0" xfId="0" applyFont="1" applyFill="1"/>
    <xf numFmtId="185" fontId="20" fillId="0" borderId="0" xfId="0" applyNumberFormat="1" applyFont="1" applyFill="1"/>
    <xf numFmtId="0" fontId="18" fillId="0" borderId="7" xfId="0" applyFont="1" applyFill="1" applyBorder="1" applyAlignment="1">
      <alignment wrapText="1"/>
    </xf>
    <xf numFmtId="0" fontId="20" fillId="0" borderId="8" xfId="0" applyFont="1" applyFill="1" applyBorder="1" applyAlignment="1">
      <alignment horizontal="left"/>
    </xf>
    <xf numFmtId="164" fontId="20" fillId="0" borderId="8" xfId="0" applyNumberFormat="1" applyFont="1" applyFill="1" applyBorder="1"/>
    <xf numFmtId="182" fontId="18" fillId="0" borderId="0" xfId="0" applyNumberFormat="1" applyFont="1" applyFill="1"/>
    <xf numFmtId="0" fontId="20" fillId="0" borderId="7" xfId="0" applyFont="1" applyFill="1" applyBorder="1"/>
    <xf numFmtId="182" fontId="16" fillId="0" borderId="8" xfId="0" applyNumberFormat="1" applyFont="1" applyFill="1" applyBorder="1"/>
    <xf numFmtId="0" fontId="20" fillId="0" borderId="2" xfId="0" applyFont="1" applyFill="1" applyBorder="1"/>
    <xf numFmtId="165" fontId="18" fillId="0" borderId="2" xfId="0" applyNumberFormat="1" applyFont="1" applyFill="1" applyBorder="1"/>
    <xf numFmtId="37" fontId="18" fillId="0" borderId="2" xfId="0" applyNumberFormat="1" applyFont="1" applyFill="1" applyBorder="1"/>
    <xf numFmtId="183" fontId="19" fillId="0" borderId="8" xfId="0" applyNumberFormat="1" applyFont="1" applyFill="1" applyBorder="1"/>
  </cellXfs>
  <cellStyles count="7">
    <cellStyle name="Comma" xfId="1" builtinId="3"/>
    <cellStyle name="Comma 2" xfId="4" xr:uid="{E36667B3-ED4C-421B-BE19-A77E5BA88FF3}"/>
    <cellStyle name="Comma 2 2" xfId="6" xr:uid="{342A14A9-A962-486E-B297-3DA8A6416273}"/>
    <cellStyle name="Currency" xfId="2" builtinId="4"/>
    <cellStyle name="Currency 2" xfId="5" xr:uid="{4D8E8402-0916-4B74-AD72-360042129D8B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manas02\fin\dat\data\Regulatory\Costing%20and%20Rates%20-%20working%20files\COS%20Generic%20Hearings\2023\Model%20Scenarios\02-Model%20Runs%20Draft%20(July%203)\00-GRA%202023%20COSS%2011.%20MEUs.xlsx" TargetMode="External"/><Relationship Id="rId1" Type="http://schemas.openxmlformats.org/officeDocument/2006/relationships/externalLinkPath" Target="/dat/data/Regulatory/Costing%20and%20Rates%20-%20working%20files/COS%20Generic%20Hearings/2023/Model%20Scenarios/02-Model%20Runs%20Draft%20(July%203)/00-GRA%202023%20COSS%2011.%20ME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OSS Index"/>
      <sheetName val="Exh 1"/>
      <sheetName val="Exh 2"/>
      <sheetName val="Exh 2a"/>
      <sheetName val="Exh 2b"/>
      <sheetName val="Exh 3"/>
      <sheetName val="Exh 3a"/>
      <sheetName val="Exh 3b"/>
      <sheetName val="Exh 3c"/>
      <sheetName val="Exh 3d"/>
      <sheetName val="Exh 3e"/>
      <sheetName val="Exh 3f"/>
      <sheetName val="Exh 3g"/>
      <sheetName val="Exh 3h"/>
      <sheetName val="Exh 3i"/>
      <sheetName val="Exh 4"/>
      <sheetName val="Exh 4 Detail"/>
      <sheetName val="Exh 5"/>
      <sheetName val="Exh 6"/>
      <sheetName val="Exh 6.1"/>
      <sheetName val="Exh 6a"/>
      <sheetName val="Exh 6b"/>
      <sheetName val="Exh 6c"/>
      <sheetName val="Exh 6d"/>
      <sheetName val="Exh 7"/>
      <sheetName val="Exh 8a"/>
      <sheetName val="Exh 8b"/>
      <sheetName val="Exh 8c"/>
      <sheetName val="Exh 9a Annual"/>
      <sheetName val="Exh 9a Jan."/>
      <sheetName val="Exh 9a Feb."/>
      <sheetName val="Exh 9a March"/>
      <sheetName val="Exh 9a April"/>
      <sheetName val="Exh 9a May"/>
      <sheetName val="Exh 9a June"/>
      <sheetName val="Exh 9a July"/>
      <sheetName val="Exh 9a August"/>
      <sheetName val="Exh 9a Sept."/>
      <sheetName val="Exh 9a Oct."/>
      <sheetName val="Exh 9a Nov."/>
      <sheetName val="Exh 9a Dec."/>
      <sheetName val="Exh 9b"/>
      <sheetName val="Exh 9c"/>
      <sheetName val="Exh 10"/>
      <sheetName val="Input Data"/>
      <sheetName val="Input Data Tw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04">
          <cell r="I504">
            <v>1404.8130307843589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8">
          <cell r="F28">
            <v>12643.213963799819</v>
          </cell>
        </row>
      </sheetData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6A27-DD3F-4CF7-AE59-D67C0459C83D}">
  <dimension ref="B2:D25"/>
  <sheetViews>
    <sheetView tabSelected="1" workbookViewId="0"/>
  </sheetViews>
  <sheetFormatPr defaultRowHeight="14.5"/>
  <cols>
    <col min="3" max="3" width="30.36328125" bestFit="1" customWidth="1"/>
    <col min="4" max="4" width="14.453125" customWidth="1"/>
  </cols>
  <sheetData>
    <row r="2" spans="2:4" ht="15" thickBot="1"/>
    <row r="3" spans="2:4" ht="16">
      <c r="B3" s="207" t="s">
        <v>0</v>
      </c>
      <c r="C3" s="196"/>
      <c r="D3" s="208" t="s">
        <v>1</v>
      </c>
    </row>
    <row r="4" spans="2:4">
      <c r="B4" s="197" t="s">
        <v>2</v>
      </c>
      <c r="C4" s="195"/>
      <c r="D4" s="198">
        <v>2282459</v>
      </c>
    </row>
    <row r="5" spans="2:4">
      <c r="B5" s="199" t="s">
        <v>226</v>
      </c>
      <c r="C5" s="173"/>
      <c r="D5" s="200"/>
    </row>
    <row r="6" spans="2:4">
      <c r="B6" s="121"/>
      <c r="C6" t="s">
        <v>3</v>
      </c>
      <c r="D6" s="201">
        <f>Summary!D13</f>
        <v>3063901.5346195302</v>
      </c>
    </row>
    <row r="7" spans="2:4">
      <c r="B7" s="121"/>
      <c r="C7" t="s">
        <v>217</v>
      </c>
      <c r="D7" s="202">
        <f>Summary!D15</f>
        <v>-1121075.5544593658</v>
      </c>
    </row>
    <row r="8" spans="2:4">
      <c r="B8" s="203"/>
      <c r="C8" s="176" t="s">
        <v>6</v>
      </c>
      <c r="D8" s="204">
        <f>SUM(D6:D7)</f>
        <v>1942825.9801601644</v>
      </c>
    </row>
    <row r="9" spans="2:4">
      <c r="B9" s="199" t="s">
        <v>227</v>
      </c>
      <c r="C9" s="173"/>
      <c r="D9" s="205"/>
    </row>
    <row r="10" spans="2:4">
      <c r="B10" s="121"/>
      <c r="C10" t="s">
        <v>228</v>
      </c>
      <c r="D10" s="201"/>
    </row>
    <row r="11" spans="2:4">
      <c r="B11" s="121"/>
      <c r="C11" t="s">
        <v>229</v>
      </c>
      <c r="D11" s="201">
        <f>Summary!D21</f>
        <v>2806513.7051635529</v>
      </c>
    </row>
    <row r="12" spans="2:4">
      <c r="B12" s="121"/>
      <c r="C12" t="s">
        <v>230</v>
      </c>
      <c r="D12" s="202">
        <f>Summary!D22</f>
        <v>-1121075.5544593658</v>
      </c>
    </row>
    <row r="13" spans="2:4">
      <c r="B13" s="121"/>
      <c r="C13" t="s">
        <v>231</v>
      </c>
      <c r="D13" s="201">
        <f>SUM(D11:D12)</f>
        <v>1685438.1507041871</v>
      </c>
    </row>
    <row r="14" spans="2:4" ht="9" customHeight="1">
      <c r="B14" s="121"/>
      <c r="D14" s="201"/>
    </row>
    <row r="15" spans="2:4">
      <c r="B15" s="121"/>
      <c r="C15" t="s">
        <v>224</v>
      </c>
      <c r="D15" s="201">
        <f>Summary!D25</f>
        <v>990272.39341856784</v>
      </c>
    </row>
    <row r="16" spans="2:4">
      <c r="B16" s="121"/>
      <c r="C16" t="s">
        <v>9</v>
      </c>
      <c r="D16" s="202">
        <f>Summary!D26</f>
        <v>1049862.1611334113</v>
      </c>
    </row>
    <row r="17" spans="2:4">
      <c r="B17" s="203"/>
      <c r="C17" s="176" t="s">
        <v>6</v>
      </c>
      <c r="D17" s="204">
        <f>D13+D15+D16</f>
        <v>3725572.7052561664</v>
      </c>
    </row>
    <row r="18" spans="2:4">
      <c r="B18" s="199" t="s">
        <v>225</v>
      </c>
      <c r="C18" s="173"/>
      <c r="D18" s="205"/>
    </row>
    <row r="19" spans="2:4">
      <c r="B19" s="121"/>
      <c r="C19" t="s">
        <v>11</v>
      </c>
      <c r="D19" s="201">
        <f>Summary!D32</f>
        <v>10993483.150006235</v>
      </c>
    </row>
    <row r="20" spans="2:4">
      <c r="B20" s="121"/>
      <c r="C20" t="s">
        <v>12</v>
      </c>
      <c r="D20" s="201">
        <f>Summary!D33</f>
        <v>1086421.9106211567</v>
      </c>
    </row>
    <row r="21" spans="2:4">
      <c r="B21" s="203"/>
      <c r="C21" s="176" t="s">
        <v>13</v>
      </c>
      <c r="D21" s="204">
        <f>Summary!D34</f>
        <v>1125384.32416413</v>
      </c>
    </row>
    <row r="22" spans="2:4">
      <c r="B22" s="199" t="s">
        <v>222</v>
      </c>
      <c r="C22" s="173"/>
      <c r="D22" s="205"/>
    </row>
    <row r="23" spans="2:4">
      <c r="B23" s="121"/>
      <c r="C23" t="s">
        <v>6</v>
      </c>
      <c r="D23" s="201">
        <f>Summary!D37</f>
        <v>12643213.963799819</v>
      </c>
    </row>
    <row r="24" spans="2:4">
      <c r="B24" s="121"/>
      <c r="C24" t="s">
        <v>12</v>
      </c>
      <c r="D24" s="201">
        <f>Summary!D38</f>
        <v>1634752.61280798</v>
      </c>
    </row>
    <row r="25" spans="2:4" ht="15" thickBot="1">
      <c r="B25" s="126"/>
      <c r="C25" s="127" t="s">
        <v>13</v>
      </c>
      <c r="D25" s="206">
        <f>Summary!D39</f>
        <v>1404813.030784359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381E-D8B8-4ACA-BBD3-923E4F75AEFF}">
  <dimension ref="B2:E39"/>
  <sheetViews>
    <sheetView workbookViewId="0">
      <selection activeCell="F28" sqref="F28"/>
    </sheetView>
  </sheetViews>
  <sheetFormatPr defaultRowHeight="14.5"/>
  <cols>
    <col min="2" max="2" width="5.1796875" customWidth="1"/>
    <col min="3" max="3" width="30.81640625" customWidth="1"/>
    <col min="4" max="4" width="14.81640625" bestFit="1" customWidth="1"/>
    <col min="5" max="5" width="10.54296875" bestFit="1" customWidth="1"/>
    <col min="6" max="6" width="48.54296875" bestFit="1" customWidth="1"/>
    <col min="7" max="7" width="13.1796875" bestFit="1" customWidth="1"/>
    <col min="8" max="8" width="9.54296875" bestFit="1" customWidth="1"/>
    <col min="9" max="9" width="10" customWidth="1"/>
    <col min="13" max="13" width="14.81640625" bestFit="1" customWidth="1"/>
    <col min="14" max="14" width="10.54296875" customWidth="1"/>
    <col min="16" max="16" width="14.1796875" customWidth="1"/>
    <col min="18" max="18" width="11.1796875" bestFit="1" customWidth="1"/>
  </cols>
  <sheetData>
    <row r="2" spans="2:4">
      <c r="B2" s="15" t="s">
        <v>0</v>
      </c>
      <c r="D2" s="135" t="s">
        <v>1</v>
      </c>
    </row>
    <row r="4" spans="2:4" ht="16">
      <c r="B4" s="192" t="s">
        <v>2</v>
      </c>
      <c r="C4" s="173"/>
      <c r="D4" s="174"/>
    </row>
    <row r="5" spans="2:4">
      <c r="B5" s="132"/>
      <c r="C5" t="s">
        <v>218</v>
      </c>
      <c r="D5" s="180">
        <f>SUM(OATT!Q18:Q20)</f>
        <v>1300055.9027180267</v>
      </c>
    </row>
    <row r="6" spans="2:4" ht="16">
      <c r="B6" s="132"/>
      <c r="C6" t="s">
        <v>219</v>
      </c>
      <c r="D6" s="181">
        <f>SUM(OATT!Q10:Q17)</f>
        <v>982402.84236298292</v>
      </c>
    </row>
    <row r="7" spans="2:4">
      <c r="B7" s="175"/>
      <c r="C7" s="176" t="s">
        <v>6</v>
      </c>
      <c r="D7" s="182">
        <f>SUM(D5:D6)</f>
        <v>2282458.7450810093</v>
      </c>
    </row>
    <row r="8" spans="2:4">
      <c r="D8" s="183"/>
    </row>
    <row r="9" spans="2:4" ht="16">
      <c r="B9" s="192" t="s">
        <v>220</v>
      </c>
      <c r="C9" s="173"/>
      <c r="D9" s="188"/>
    </row>
    <row r="10" spans="2:4">
      <c r="B10" s="132" t="s">
        <v>3</v>
      </c>
      <c r="D10" s="180"/>
    </row>
    <row r="11" spans="2:4">
      <c r="B11" s="132"/>
      <c r="C11" t="s">
        <v>4</v>
      </c>
      <c r="D11" s="180">
        <f>BUTU!H10</f>
        <v>915015.3970893377</v>
      </c>
    </row>
    <row r="12" spans="2:4">
      <c r="B12" s="132"/>
      <c r="C12" t="s">
        <v>5</v>
      </c>
      <c r="D12" s="194">
        <f>BUTU!H14</f>
        <v>2121469.2575301924</v>
      </c>
    </row>
    <row r="13" spans="2:4">
      <c r="B13" s="132"/>
      <c r="C13" t="s">
        <v>6</v>
      </c>
      <c r="D13" s="180">
        <f>BUTU!H16</f>
        <v>3063901.5346195302</v>
      </c>
    </row>
    <row r="14" spans="2:4">
      <c r="B14" s="132" t="s">
        <v>217</v>
      </c>
      <c r="D14" s="189"/>
    </row>
    <row r="15" spans="2:4">
      <c r="B15" s="132"/>
      <c r="C15" t="s">
        <v>196</v>
      </c>
      <c r="D15" s="180">
        <f>BUTU!H22</f>
        <v>-1121075.5544593658</v>
      </c>
    </row>
    <row r="16" spans="2:4">
      <c r="B16" s="132"/>
      <c r="D16" s="190"/>
    </row>
    <row r="17" spans="2:5">
      <c r="B17" s="175"/>
      <c r="C17" s="176" t="s">
        <v>6</v>
      </c>
      <c r="D17" s="191">
        <f>D13+D15</f>
        <v>1942825.9801601644</v>
      </c>
    </row>
    <row r="18" spans="2:5">
      <c r="D18" s="57"/>
    </row>
    <row r="19" spans="2:5" ht="16">
      <c r="B19" s="192" t="s">
        <v>7</v>
      </c>
      <c r="C19" s="3"/>
      <c r="D19" s="186"/>
    </row>
    <row r="20" spans="2:5">
      <c r="B20" s="132" t="s">
        <v>223</v>
      </c>
      <c r="D20" s="184"/>
    </row>
    <row r="21" spans="2:5">
      <c r="B21" s="132"/>
      <c r="C21" t="s">
        <v>221</v>
      </c>
      <c r="D21" s="184">
        <f>SUM(RtR!H7:H9)</f>
        <v>2806513.7051635529</v>
      </c>
    </row>
    <row r="22" spans="2:5">
      <c r="B22" s="132"/>
      <c r="C22" t="s">
        <v>81</v>
      </c>
      <c r="D22" s="193">
        <f>RtR!H10</f>
        <v>-1121075.5544593658</v>
      </c>
    </row>
    <row r="23" spans="2:5">
      <c r="B23" s="132"/>
      <c r="C23" t="s">
        <v>6</v>
      </c>
      <c r="D23" s="184">
        <f>SUM(D21:D22)</f>
        <v>1685438.1507041871</v>
      </c>
    </row>
    <row r="24" spans="2:5">
      <c r="B24" s="132"/>
      <c r="D24" s="180"/>
    </row>
    <row r="25" spans="2:5">
      <c r="B25" s="132" t="s">
        <v>8</v>
      </c>
      <c r="D25" s="184">
        <f>RtR!H17</f>
        <v>990272.39341856784</v>
      </c>
    </row>
    <row r="26" spans="2:5">
      <c r="B26" s="132" t="s">
        <v>9</v>
      </c>
      <c r="D26" s="184">
        <f>RtR!H25</f>
        <v>1049862.1611334113</v>
      </c>
    </row>
    <row r="27" spans="2:5">
      <c r="B27" s="132"/>
      <c r="D27" s="180"/>
    </row>
    <row r="28" spans="2:5">
      <c r="B28" s="133"/>
      <c r="C28" s="134" t="s">
        <v>6</v>
      </c>
      <c r="D28" s="185">
        <f>RtR!H27</f>
        <v>3725572.7052561664</v>
      </c>
      <c r="E28" s="57"/>
    </row>
    <row r="29" spans="2:5">
      <c r="D29" s="183"/>
    </row>
    <row r="30" spans="2:5">
      <c r="D30" s="187"/>
    </row>
    <row r="31" spans="2:5">
      <c r="B31" s="131" t="s">
        <v>10</v>
      </c>
      <c r="C31" s="3"/>
      <c r="D31" s="186"/>
    </row>
    <row r="32" spans="2:5">
      <c r="B32" s="132"/>
      <c r="C32" t="s">
        <v>11</v>
      </c>
      <c r="D32" s="184">
        <f>'Municipal Rate'!T38</f>
        <v>10993483.150006235</v>
      </c>
    </row>
    <row r="33" spans="2:4">
      <c r="B33" s="132"/>
      <c r="C33" t="s">
        <v>12</v>
      </c>
      <c r="D33" s="184">
        <f>'Municipal Rate'!E50</f>
        <v>1086421.9106211567</v>
      </c>
    </row>
    <row r="34" spans="2:4">
      <c r="B34" s="133"/>
      <c r="C34" s="134" t="s">
        <v>13</v>
      </c>
      <c r="D34" s="185">
        <f>'Municipal Rate'!F50</f>
        <v>1125384.32416413</v>
      </c>
    </row>
    <row r="35" spans="2:4">
      <c r="D35" s="57"/>
    </row>
    <row r="36" spans="2:4">
      <c r="B36" s="131" t="s">
        <v>222</v>
      </c>
      <c r="C36" s="3"/>
      <c r="D36" s="186"/>
    </row>
    <row r="37" spans="2:4">
      <c r="B37" s="132"/>
      <c r="C37" t="s">
        <v>6</v>
      </c>
      <c r="D37" s="184">
        <f>'[1]Exh 10'!$F$28*1000</f>
        <v>12643213.963799819</v>
      </c>
    </row>
    <row r="38" spans="2:4">
      <c r="B38" s="132"/>
      <c r="C38" t="s">
        <v>12</v>
      </c>
      <c r="D38" s="184">
        <v>1634752.61280798</v>
      </c>
    </row>
    <row r="39" spans="2:4">
      <c r="B39" s="133"/>
      <c r="C39" s="134" t="s">
        <v>13</v>
      </c>
      <c r="D39" s="185">
        <f>'[1]Exh 6.1'!$I$504*1000</f>
        <v>1404813.030784359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DAFA-C19D-4154-BEC4-10D534024DC5}">
  <dimension ref="A1:R73"/>
  <sheetViews>
    <sheetView showGridLines="0" zoomScaleNormal="100" workbookViewId="0">
      <pane xSplit="4" ySplit="2" topLeftCell="N3" activePane="bottomRight" state="frozen"/>
      <selection pane="topRight" activeCell="D1" sqref="D1"/>
      <selection pane="bottomLeft" activeCell="A3" sqref="A3"/>
      <selection pane="bottomRight" activeCell="Q20" sqref="Q20"/>
    </sheetView>
  </sheetViews>
  <sheetFormatPr defaultColWidth="9.1796875" defaultRowHeight="14.5" outlineLevelCol="2"/>
  <cols>
    <col min="1" max="1" width="26.7265625" customWidth="1"/>
    <col min="2" max="2" width="16.7265625" bestFit="1" customWidth="1"/>
    <col min="3" max="3" width="65.7265625" customWidth="1"/>
    <col min="4" max="4" width="42.1796875" customWidth="1"/>
    <col min="5" max="5" width="8.26953125" customWidth="1" outlineLevel="1"/>
    <col min="6" max="6" width="14.453125" customWidth="1" outlineLevel="1"/>
    <col min="7" max="7" width="11.453125" customWidth="1" outlineLevel="2"/>
    <col min="8" max="8" width="14.81640625" style="103" customWidth="1"/>
    <col min="9" max="9" width="11.1796875" style="101" customWidth="1"/>
    <col min="10" max="10" width="12.1796875" customWidth="1"/>
    <col min="14" max="14" width="54.1796875" bestFit="1" customWidth="1"/>
    <col min="15" max="15" width="17.453125" customWidth="1"/>
    <col min="16" max="16" width="12.26953125" bestFit="1" customWidth="1"/>
    <col min="17" max="17" width="15.1796875" customWidth="1"/>
  </cols>
  <sheetData>
    <row r="1" spans="1:18">
      <c r="F1" s="78" t="s">
        <v>14</v>
      </c>
      <c r="G1" t="s">
        <v>15</v>
      </c>
    </row>
    <row r="2" spans="1:18" s="15" customFormat="1" ht="56.25" customHeight="1">
      <c r="C2" s="15" t="s">
        <v>16</v>
      </c>
      <c r="D2" s="15" t="s">
        <v>17</v>
      </c>
      <c r="F2" s="80" t="s">
        <v>18</v>
      </c>
      <c r="G2" s="79" t="s">
        <v>6</v>
      </c>
      <c r="H2" s="104"/>
      <c r="I2" s="102"/>
    </row>
    <row r="3" spans="1:18" s="15" customFormat="1">
      <c r="F3" s="81"/>
      <c r="H3" s="104"/>
      <c r="I3" s="102"/>
    </row>
    <row r="4" spans="1:18" s="15" customFormat="1">
      <c r="F4" s="80"/>
      <c r="G4" s="79"/>
      <c r="H4" s="104"/>
      <c r="I4" s="102"/>
    </row>
    <row r="5" spans="1:18" s="84" customFormat="1">
      <c r="A5" t="s">
        <v>19</v>
      </c>
      <c r="B5" s="72" t="s">
        <v>20</v>
      </c>
      <c r="C5" s="105" t="s">
        <v>21</v>
      </c>
      <c r="D5" s="72" t="s">
        <v>22</v>
      </c>
      <c r="E5" s="72"/>
      <c r="F5" s="83"/>
      <c r="G5" s="75"/>
      <c r="H5" s="103">
        <v>650206.40874605614</v>
      </c>
      <c r="I5" s="103"/>
    </row>
    <row r="6" spans="1:18" s="84" customFormat="1">
      <c r="A6" t="s">
        <v>19</v>
      </c>
      <c r="B6" s="72" t="s">
        <v>20</v>
      </c>
      <c r="C6" s="105" t="s">
        <v>23</v>
      </c>
      <c r="D6" s="72" t="s">
        <v>22</v>
      </c>
      <c r="E6" s="72"/>
      <c r="F6" s="83"/>
      <c r="G6" s="82"/>
      <c r="H6" s="103">
        <v>146053.06839101823</v>
      </c>
      <c r="I6" s="103"/>
    </row>
    <row r="7" spans="1:18" ht="11.25" customHeight="1">
      <c r="C7" s="106"/>
      <c r="D7" s="15"/>
      <c r="E7" s="15"/>
      <c r="F7" s="86"/>
      <c r="G7" s="85"/>
      <c r="I7" s="103"/>
    </row>
    <row r="8" spans="1:18" ht="15" thickBot="1">
      <c r="A8" t="s">
        <v>24</v>
      </c>
      <c r="C8" t="s">
        <v>25</v>
      </c>
      <c r="D8" t="s">
        <v>26</v>
      </c>
      <c r="F8" s="87">
        <v>17097.32</v>
      </c>
      <c r="G8" s="88">
        <v>0.34989232608022641</v>
      </c>
      <c r="H8" s="103">
        <f>K8*J10</f>
        <v>46091.270197588579</v>
      </c>
      <c r="I8" s="103"/>
      <c r="J8" s="33">
        <v>6356.1688029393117</v>
      </c>
      <c r="K8" s="141">
        <f>J8/SUM($J$8:$J$9)</f>
        <v>0.44415315505532654</v>
      </c>
    </row>
    <row r="9" spans="1:18">
      <c r="A9" t="s">
        <v>24</v>
      </c>
      <c r="B9" s="73" t="s">
        <v>20</v>
      </c>
      <c r="C9" s="74" t="s">
        <v>27</v>
      </c>
      <c r="D9" s="74" t="s">
        <v>22</v>
      </c>
      <c r="F9" s="86"/>
      <c r="G9" s="88"/>
      <c r="H9" s="103">
        <f>K9*J10</f>
        <v>57682.10093122207</v>
      </c>
      <c r="I9" s="103"/>
      <c r="J9" s="33">
        <v>7954.5902912914771</v>
      </c>
      <c r="K9" s="141">
        <f>J9/SUM($J$8:$J$9)</f>
        <v>0.55584684494467351</v>
      </c>
      <c r="N9" s="111" t="s">
        <v>28</v>
      </c>
      <c r="O9" s="112" t="s">
        <v>29</v>
      </c>
      <c r="P9" s="112" t="s">
        <v>30</v>
      </c>
      <c r="Q9" s="113" t="s">
        <v>6</v>
      </c>
    </row>
    <row r="10" spans="1:18" s="84" customFormat="1">
      <c r="A10" t="s">
        <v>24</v>
      </c>
      <c r="B10" s="75"/>
      <c r="C10" s="105" t="s">
        <v>25</v>
      </c>
      <c r="D10" s="75"/>
      <c r="E10" s="75"/>
      <c r="F10" s="83"/>
      <c r="G10" s="89"/>
      <c r="I10" s="103"/>
      <c r="J10" s="103">
        <v>103773.37112881064</v>
      </c>
      <c r="K10" s="142"/>
      <c r="N10" s="114" t="str">
        <f>C8</f>
        <v>Schedule 1 - Scheduling, System Control, &amp; Dispatch</v>
      </c>
      <c r="O10" s="110">
        <f>H9</f>
        <v>57682.10093122207</v>
      </c>
      <c r="P10" s="110">
        <f>H8</f>
        <v>46091.270197588579</v>
      </c>
      <c r="Q10" s="115">
        <f>O10+P10</f>
        <v>103773.37112881066</v>
      </c>
      <c r="R10" s="103"/>
    </row>
    <row r="11" spans="1:18">
      <c r="A11" t="s">
        <v>31</v>
      </c>
      <c r="C11" t="s">
        <v>32</v>
      </c>
      <c r="D11" t="s">
        <v>26</v>
      </c>
      <c r="F11" s="87">
        <v>17097.32</v>
      </c>
      <c r="G11" s="88">
        <v>0.134635</v>
      </c>
      <c r="H11" s="103">
        <f>K11*J13</f>
        <v>17311.470084277717</v>
      </c>
      <c r="I11" s="103"/>
      <c r="J11" s="33">
        <v>2445.7889556215</v>
      </c>
      <c r="K11" s="141">
        <f>J11/SUM($J$11:$J$12)</f>
        <v>0.3733006764382128</v>
      </c>
      <c r="N11" s="114" t="str">
        <f>C11</f>
        <v>Schedule 2 - Reactive Control and Voltage Control</v>
      </c>
      <c r="O11" s="110">
        <f>H12</f>
        <v>29062.595586999039</v>
      </c>
      <c r="P11" s="110">
        <f>H11</f>
        <v>17311.470084277717</v>
      </c>
      <c r="Q11" s="115">
        <f t="shared" ref="Q11:Q20" si="0">O11+P11</f>
        <v>46374.065671276752</v>
      </c>
      <c r="R11" s="103"/>
    </row>
    <row r="12" spans="1:18">
      <c r="A12" t="s">
        <v>31</v>
      </c>
      <c r="B12" s="73" t="s">
        <v>20</v>
      </c>
      <c r="C12" s="74" t="s">
        <v>33</v>
      </c>
      <c r="D12" s="74" t="s">
        <v>22</v>
      </c>
      <c r="E12" s="74"/>
      <c r="F12" s="91"/>
      <c r="G12" s="92"/>
      <c r="H12" s="103">
        <f>K12*J13</f>
        <v>29062.595586999039</v>
      </c>
      <c r="I12" s="103"/>
      <c r="J12" s="33">
        <v>4106.0045716702107</v>
      </c>
      <c r="K12" s="141">
        <f>J12/SUM($J$11:$J$12)</f>
        <v>0.62669932356178715</v>
      </c>
      <c r="N12" s="114" t="str">
        <f>C14</f>
        <v>Schedule 3 - Regulation</v>
      </c>
      <c r="O12" s="110">
        <f>H15</f>
        <v>183549.70829831914</v>
      </c>
      <c r="P12" s="110">
        <f>H14</f>
        <v>27817.714994186073</v>
      </c>
      <c r="Q12" s="115">
        <f t="shared" si="0"/>
        <v>211367.42329250521</v>
      </c>
      <c r="R12" s="103"/>
    </row>
    <row r="13" spans="1:18" s="93" customFormat="1">
      <c r="A13" t="s">
        <v>31</v>
      </c>
      <c r="B13" s="72"/>
      <c r="C13" s="107" t="s">
        <v>32</v>
      </c>
      <c r="D13" s="72"/>
      <c r="E13" s="72"/>
      <c r="F13" s="83"/>
      <c r="G13" s="89"/>
      <c r="I13" s="104"/>
      <c r="J13" s="103">
        <v>46374.06567127676</v>
      </c>
      <c r="K13" s="143"/>
      <c r="N13" s="114" t="str">
        <f>C17</f>
        <v>Schedule 3 - Load Following</v>
      </c>
      <c r="O13" s="110"/>
      <c r="P13" s="110">
        <f>H17</f>
        <v>106505.48921870049</v>
      </c>
      <c r="Q13" s="115">
        <f t="shared" si="0"/>
        <v>106505.48921870049</v>
      </c>
      <c r="R13" s="104"/>
    </row>
    <row r="14" spans="1:18" s="15" customFormat="1">
      <c r="A14" t="s">
        <v>31</v>
      </c>
      <c r="C14" t="s">
        <v>34</v>
      </c>
      <c r="D14" t="s">
        <v>26</v>
      </c>
      <c r="F14" s="87">
        <v>17097.32</v>
      </c>
      <c r="G14" s="88">
        <v>0.15604416666666665</v>
      </c>
      <c r="H14" s="103">
        <f>K14*J16</f>
        <v>27817.714994186073</v>
      </c>
      <c r="I14" s="103"/>
      <c r="J14" s="33">
        <v>2834.7093951980833</v>
      </c>
      <c r="K14" s="141">
        <f>J14/SUM($J$14:$J$15)</f>
        <v>0.13160833661528792</v>
      </c>
      <c r="N14" s="114" t="str">
        <f>C18</f>
        <v>Schedule 4 - Load Imbalance</v>
      </c>
      <c r="O14" s="110">
        <f>H18</f>
        <v>186177.31799327643</v>
      </c>
      <c r="P14" s="110"/>
      <c r="Q14" s="115">
        <f t="shared" si="0"/>
        <v>186177.31799327643</v>
      </c>
      <c r="R14" s="104"/>
    </row>
    <row r="15" spans="1:18" s="15" customFormat="1">
      <c r="A15" t="s">
        <v>31</v>
      </c>
      <c r="B15" s="73" t="s">
        <v>20</v>
      </c>
      <c r="C15" s="74" t="s">
        <v>35</v>
      </c>
      <c r="D15" s="74" t="s">
        <v>22</v>
      </c>
      <c r="F15" s="86"/>
      <c r="G15" s="88"/>
      <c r="H15" s="103">
        <f>K15*J16</f>
        <v>183549.70829831914</v>
      </c>
      <c r="I15" s="104"/>
      <c r="J15" s="33">
        <v>18704.271098753368</v>
      </c>
      <c r="K15" s="141">
        <f>J15/SUM($J$14:$J$15)</f>
        <v>0.86839166338471208</v>
      </c>
      <c r="N15" s="114" t="str">
        <f>C19</f>
        <v>Schedule 5 - Operating Reserve (Spinning)</v>
      </c>
      <c r="O15" s="110">
        <f>H22</f>
        <v>31799.340245782769</v>
      </c>
      <c r="P15" s="110">
        <f>H19</f>
        <v>27405.701367917067</v>
      </c>
      <c r="Q15" s="115">
        <f t="shared" si="0"/>
        <v>59205.041613699839</v>
      </c>
      <c r="R15" s="104"/>
    </row>
    <row r="16" spans="1:18" s="84" customFormat="1">
      <c r="A16" t="s">
        <v>31</v>
      </c>
      <c r="B16" s="75"/>
      <c r="C16" s="105"/>
      <c r="D16" s="75"/>
      <c r="E16" s="75"/>
      <c r="F16" s="83"/>
      <c r="G16" s="90"/>
      <c r="I16" s="103"/>
      <c r="J16" s="103">
        <v>211367.42329250521</v>
      </c>
      <c r="K16" s="142"/>
      <c r="N16" s="114" t="str">
        <f>C20</f>
        <v>Schedule 6 - Operating Reserve (Supplemental 10 min)</v>
      </c>
      <c r="O16" s="110"/>
      <c r="P16" s="110">
        <f>H20</f>
        <v>104752.78023547676</v>
      </c>
      <c r="Q16" s="115">
        <f t="shared" si="0"/>
        <v>104752.78023547676</v>
      </c>
      <c r="R16" s="103"/>
    </row>
    <row r="17" spans="1:18" s="84" customFormat="1">
      <c r="A17" t="s">
        <v>31</v>
      </c>
      <c r="B17" s="75"/>
      <c r="C17" s="72" t="s">
        <v>36</v>
      </c>
      <c r="D17" s="72" t="s">
        <v>26</v>
      </c>
      <c r="E17" s="75"/>
      <c r="F17" s="94">
        <v>17097.32</v>
      </c>
      <c r="G17" s="89">
        <v>1.0523241666666665</v>
      </c>
      <c r="H17" s="103">
        <v>106505.48921870049</v>
      </c>
      <c r="I17" s="103"/>
      <c r="J17" s="144"/>
      <c r="K17" s="142"/>
      <c r="N17" s="114" t="str">
        <f>C21</f>
        <v>Schedule 6 - Operating Reserve (Supplemental 30 min)</v>
      </c>
      <c r="O17" s="110">
        <f>H23</f>
        <v>117615.5399971341</v>
      </c>
      <c r="P17" s="110">
        <f>H21</f>
        <v>46631.813212102614</v>
      </c>
      <c r="Q17" s="115">
        <f t="shared" si="0"/>
        <v>164247.35320923669</v>
      </c>
      <c r="R17" s="103"/>
    </row>
    <row r="18" spans="1:18" s="84" customFormat="1">
      <c r="A18" t="s">
        <v>31</v>
      </c>
      <c r="B18" s="75"/>
      <c r="C18" s="75" t="s">
        <v>37</v>
      </c>
      <c r="D18" s="75" t="s">
        <v>38</v>
      </c>
      <c r="E18" s="75"/>
      <c r="F18" s="83"/>
      <c r="G18" s="75"/>
      <c r="H18" s="103">
        <v>186177.31799327643</v>
      </c>
      <c r="I18" s="103"/>
      <c r="J18" s="144"/>
      <c r="K18" s="142"/>
      <c r="N18" s="114" t="str">
        <f>C5</f>
        <v>Schedule 7 - PTP Transmission Service / Firm</v>
      </c>
      <c r="O18" s="110">
        <f>H5</f>
        <v>650206.40874605614</v>
      </c>
      <c r="P18" s="110"/>
      <c r="Q18" s="115">
        <f t="shared" si="0"/>
        <v>650206.40874605614</v>
      </c>
      <c r="R18" s="103"/>
    </row>
    <row r="19" spans="1:18">
      <c r="A19" t="s">
        <v>31</v>
      </c>
      <c r="C19" t="s">
        <v>39</v>
      </c>
      <c r="D19" t="str">
        <f>D14</f>
        <v>Network Service Charges</v>
      </c>
      <c r="F19" s="87">
        <v>17097.32</v>
      </c>
      <c r="G19" s="88">
        <v>0.14818416666666667</v>
      </c>
      <c r="H19" s="103">
        <v>27405.701367917067</v>
      </c>
      <c r="I19" s="103"/>
      <c r="J19" s="33">
        <v>2691.9240779240836</v>
      </c>
      <c r="K19" s="141">
        <f>J19/SUM($J$19:$J$23)</f>
        <v>8.3501734434990108E-2</v>
      </c>
      <c r="N19" s="114" t="str">
        <f>C6</f>
        <v>Schedule 8  - PTP Transmission Service / Non-Firm</v>
      </c>
      <c r="O19" s="110">
        <f>H6</f>
        <v>146053.06839101823</v>
      </c>
      <c r="P19" s="110"/>
      <c r="Q19" s="115">
        <f t="shared" si="0"/>
        <v>146053.06839101823</v>
      </c>
      <c r="R19" s="103"/>
    </row>
    <row r="20" spans="1:18">
      <c r="A20" t="s">
        <v>31</v>
      </c>
      <c r="C20" t="s">
        <v>40</v>
      </c>
      <c r="D20" t="str">
        <f>D19</f>
        <v>Network Service Charges</v>
      </c>
      <c r="F20" s="87">
        <v>17097.32</v>
      </c>
      <c r="G20" s="88">
        <v>0.56640416666666671</v>
      </c>
      <c r="H20" s="103">
        <v>104752.78023547676</v>
      </c>
      <c r="I20" s="103"/>
      <c r="J20" s="33">
        <v>10289.338249722085</v>
      </c>
      <c r="K20" s="141">
        <f t="shared" ref="K20:K23" si="1">J20/SUM($J$19:$J$23)</f>
        <v>0.31916858171670531</v>
      </c>
      <c r="N20" s="114" t="str">
        <f>C25</f>
        <v>Schedule 10 - Network Integration Transmission Service</v>
      </c>
      <c r="O20" s="110"/>
      <c r="P20" s="110">
        <f>H25</f>
        <v>503796.42558095226</v>
      </c>
      <c r="Q20" s="115">
        <f t="shared" si="0"/>
        <v>503796.42558095226</v>
      </c>
      <c r="R20" s="103"/>
    </row>
    <row r="21" spans="1:18" ht="15" thickBot="1">
      <c r="A21" t="s">
        <v>31</v>
      </c>
      <c r="C21" t="s">
        <v>41</v>
      </c>
      <c r="D21" t="str">
        <f>D20</f>
        <v>Network Service Charges</v>
      </c>
      <c r="F21" s="87">
        <v>17097.32</v>
      </c>
      <c r="G21" s="88">
        <v>0.25214083333333337</v>
      </c>
      <c r="H21" s="103">
        <v>46631.813212102614</v>
      </c>
      <c r="I21" s="103"/>
      <c r="J21" s="33">
        <v>4580.4082551184174</v>
      </c>
      <c r="K21" s="141">
        <f t="shared" si="1"/>
        <v>0.14208128559765451</v>
      </c>
      <c r="N21" s="116" t="s">
        <v>6</v>
      </c>
      <c r="O21" s="117">
        <f>SUM(O10:O20)</f>
        <v>1402146.080189808</v>
      </c>
      <c r="P21" s="117">
        <f t="shared" ref="P21:Q21" si="2">SUM(P10:P20)</f>
        <v>880312.66489120154</v>
      </c>
      <c r="Q21" s="118">
        <f t="shared" si="2"/>
        <v>2282458.7450810093</v>
      </c>
      <c r="R21" s="103"/>
    </row>
    <row r="22" spans="1:18">
      <c r="A22" t="s">
        <v>31</v>
      </c>
      <c r="B22" s="73" t="s">
        <v>20</v>
      </c>
      <c r="C22" s="76" t="s">
        <v>39</v>
      </c>
      <c r="D22" s="73" t="s">
        <v>22</v>
      </c>
      <c r="F22" s="86"/>
      <c r="G22" s="88"/>
      <c r="H22" s="103">
        <v>31799.340245782769</v>
      </c>
      <c r="I22" s="103"/>
      <c r="J22" s="33">
        <v>3123.4891061731291</v>
      </c>
      <c r="K22" s="141">
        <f t="shared" si="1"/>
        <v>9.6888600979930267E-2</v>
      </c>
    </row>
    <row r="23" spans="1:18">
      <c r="A23" t="s">
        <v>31</v>
      </c>
      <c r="B23" s="73" t="s">
        <v>20</v>
      </c>
      <c r="C23" s="76" t="s">
        <v>42</v>
      </c>
      <c r="D23" s="73" t="s">
        <v>22</v>
      </c>
      <c r="F23" s="86"/>
      <c r="H23" s="103">
        <v>117615.5399971341</v>
      </c>
      <c r="I23" s="103"/>
      <c r="J23" s="33">
        <v>11552.782386623228</v>
      </c>
      <c r="K23" s="141">
        <f t="shared" si="1"/>
        <v>0.35835979727071982</v>
      </c>
    </row>
    <row r="24" spans="1:18" s="84" customFormat="1">
      <c r="A24" t="s">
        <v>31</v>
      </c>
      <c r="B24" s="75"/>
      <c r="C24" s="105" t="s">
        <v>43</v>
      </c>
      <c r="D24" s="75"/>
      <c r="E24" s="75"/>
      <c r="F24" s="83"/>
      <c r="G24" s="75"/>
      <c r="H24" s="103"/>
      <c r="I24" s="103"/>
    </row>
    <row r="25" spans="1:18" s="84" customFormat="1">
      <c r="A25" t="s">
        <v>19</v>
      </c>
      <c r="B25" s="75"/>
      <c r="C25" s="108" t="s">
        <v>44</v>
      </c>
      <c r="D25" s="77" t="s">
        <v>26</v>
      </c>
      <c r="E25" s="95"/>
      <c r="F25" s="96">
        <v>17097.32</v>
      </c>
      <c r="G25" s="89">
        <v>5.0240621048300778</v>
      </c>
      <c r="H25" s="103">
        <v>503796.42558095226</v>
      </c>
      <c r="I25" s="103"/>
    </row>
    <row r="26" spans="1:18">
      <c r="C26" s="109"/>
      <c r="D26" s="97"/>
      <c r="E26" s="98"/>
      <c r="F26" s="99"/>
      <c r="G26" s="88"/>
    </row>
    <row r="27" spans="1:18">
      <c r="F27" s="100"/>
    </row>
    <row r="28" spans="1:18">
      <c r="F28" s="100"/>
    </row>
    <row r="29" spans="1:18">
      <c r="F29" s="100"/>
    </row>
    <row r="30" spans="1:18">
      <c r="F30" s="100"/>
    </row>
    <row r="31" spans="1:18">
      <c r="F31" s="100"/>
    </row>
    <row r="32" spans="1:18">
      <c r="F32" s="100"/>
    </row>
    <row r="33" spans="6:6">
      <c r="F33" s="100"/>
    </row>
    <row r="34" spans="6:6">
      <c r="F34" s="100"/>
    </row>
    <row r="35" spans="6:6">
      <c r="F35" s="100"/>
    </row>
    <row r="36" spans="6:6">
      <c r="F36" s="100"/>
    </row>
    <row r="37" spans="6:6">
      <c r="F37" s="100"/>
    </row>
    <row r="38" spans="6:6">
      <c r="F38" s="100"/>
    </row>
    <row r="39" spans="6:6">
      <c r="F39" s="100"/>
    </row>
    <row r="40" spans="6:6">
      <c r="F40" s="100"/>
    </row>
    <row r="41" spans="6:6">
      <c r="F41" s="100"/>
    </row>
    <row r="42" spans="6:6">
      <c r="F42" s="100"/>
    </row>
    <row r="43" spans="6:6">
      <c r="F43" s="100"/>
    </row>
    <row r="44" spans="6:6">
      <c r="F44" s="100"/>
    </row>
    <row r="45" spans="6:6">
      <c r="F45" s="100"/>
    </row>
    <row r="46" spans="6:6">
      <c r="F46" s="100"/>
    </row>
    <row r="47" spans="6:6">
      <c r="F47" s="100"/>
    </row>
    <row r="48" spans="6:6">
      <c r="F48" s="100"/>
    </row>
    <row r="49" spans="6:6">
      <c r="F49" s="100"/>
    </row>
    <row r="50" spans="6:6">
      <c r="F50" s="100"/>
    </row>
    <row r="51" spans="6:6">
      <c r="F51" s="100"/>
    </row>
    <row r="52" spans="6:6">
      <c r="F52" s="100"/>
    </row>
    <row r="53" spans="6:6">
      <c r="F53" s="100"/>
    </row>
    <row r="54" spans="6:6">
      <c r="F54" s="100"/>
    </row>
    <row r="55" spans="6:6">
      <c r="F55" s="100"/>
    </row>
    <row r="56" spans="6:6">
      <c r="F56" s="100"/>
    </row>
    <row r="57" spans="6:6">
      <c r="F57" s="100"/>
    </row>
    <row r="58" spans="6:6">
      <c r="F58" s="100"/>
    </row>
    <row r="59" spans="6:6">
      <c r="F59" s="100"/>
    </row>
    <row r="60" spans="6:6">
      <c r="F60" s="100"/>
    </row>
    <row r="61" spans="6:6">
      <c r="F61" s="100"/>
    </row>
    <row r="62" spans="6:6">
      <c r="F62" s="100"/>
    </row>
    <row r="63" spans="6:6">
      <c r="F63" s="100"/>
    </row>
    <row r="64" spans="6:6">
      <c r="F64" s="100"/>
    </row>
    <row r="65" spans="6:6">
      <c r="F65" s="100"/>
    </row>
    <row r="66" spans="6:6">
      <c r="F66" s="100"/>
    </row>
    <row r="67" spans="6:6">
      <c r="F67" s="100"/>
    </row>
    <row r="68" spans="6:6">
      <c r="F68" s="100"/>
    </row>
    <row r="69" spans="6:6">
      <c r="F69" s="100"/>
    </row>
    <row r="70" spans="6:6">
      <c r="F70" s="100"/>
    </row>
    <row r="71" spans="6:6">
      <c r="F71" s="100"/>
    </row>
    <row r="72" spans="6:6">
      <c r="F72" s="100"/>
    </row>
    <row r="73" spans="6:6">
      <c r="F73" s="100"/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46A6-7C93-4297-B8E0-9104334B4725}">
  <dimension ref="B4:Z88"/>
  <sheetViews>
    <sheetView workbookViewId="0">
      <selection activeCell="F29" sqref="F29:F30"/>
    </sheetView>
  </sheetViews>
  <sheetFormatPr defaultRowHeight="14.5"/>
  <cols>
    <col min="3" max="3" width="20.81640625" bestFit="1" customWidth="1"/>
    <col min="4" max="4" width="12.54296875" bestFit="1" customWidth="1"/>
    <col min="6" max="6" width="13.81640625" bestFit="1" customWidth="1"/>
    <col min="8" max="8" width="12.7265625" bestFit="1" customWidth="1"/>
    <col min="10" max="10" width="61.54296875" bestFit="1" customWidth="1"/>
    <col min="11" max="15" width="13.81640625" bestFit="1" customWidth="1"/>
    <col min="16" max="20" width="12.1796875" bestFit="1" customWidth="1"/>
    <col min="21" max="22" width="13.81640625" bestFit="1" customWidth="1"/>
    <col min="23" max="23" width="12.7265625" customWidth="1"/>
    <col min="25" max="25" width="11.81640625" bestFit="1" customWidth="1"/>
  </cols>
  <sheetData>
    <row r="4" spans="2:26">
      <c r="B4" t="s">
        <v>7</v>
      </c>
    </row>
    <row r="5" spans="2:26">
      <c r="K5" t="s">
        <v>45</v>
      </c>
      <c r="L5" s="1"/>
    </row>
    <row r="6" spans="2:26">
      <c r="B6" t="s">
        <v>46</v>
      </c>
      <c r="J6" s="30"/>
      <c r="K6" s="31" t="s">
        <v>47</v>
      </c>
      <c r="L6" s="5" t="s">
        <v>48</v>
      </c>
      <c r="M6" s="5" t="s">
        <v>49</v>
      </c>
      <c r="N6" s="5" t="s">
        <v>50</v>
      </c>
      <c r="O6" s="5" t="s">
        <v>51</v>
      </c>
      <c r="P6" s="5" t="s">
        <v>52</v>
      </c>
      <c r="Q6" s="5" t="s">
        <v>53</v>
      </c>
      <c r="R6" s="5" t="s">
        <v>54</v>
      </c>
      <c r="S6" s="5" t="s">
        <v>55</v>
      </c>
      <c r="T6" s="5" t="s">
        <v>56</v>
      </c>
      <c r="U6" s="5" t="s">
        <v>57</v>
      </c>
      <c r="V6" s="5" t="s">
        <v>58</v>
      </c>
      <c r="W6" s="6" t="s">
        <v>6</v>
      </c>
      <c r="Y6" t="s">
        <v>59</v>
      </c>
      <c r="Z6">
        <v>0.95</v>
      </c>
    </row>
    <row r="7" spans="2:26">
      <c r="C7" t="s">
        <v>60</v>
      </c>
      <c r="D7" s="139">
        <v>386.13</v>
      </c>
      <c r="E7" s="138" t="s">
        <v>61</v>
      </c>
      <c r="H7" s="35">
        <f>D7*12*6</f>
        <v>27801.359999999997</v>
      </c>
      <c r="J7" s="7" t="s">
        <v>62</v>
      </c>
      <c r="K7" s="24">
        <v>7565</v>
      </c>
      <c r="L7" s="11">
        <v>7565</v>
      </c>
      <c r="M7" s="11">
        <v>7565</v>
      </c>
      <c r="N7" s="11">
        <v>7565</v>
      </c>
      <c r="O7" s="11">
        <v>7565</v>
      </c>
      <c r="P7" s="11">
        <v>7565</v>
      </c>
      <c r="Q7" s="11">
        <v>7565</v>
      </c>
      <c r="R7" s="11">
        <v>7565</v>
      </c>
      <c r="S7" s="11">
        <v>7565</v>
      </c>
      <c r="T7" s="11">
        <v>7565</v>
      </c>
      <c r="U7" s="11">
        <v>7565</v>
      </c>
      <c r="V7" s="11">
        <v>7565</v>
      </c>
      <c r="W7" s="12">
        <f t="shared" ref="W7:W15" si="0">SUM(K7:V7)</f>
        <v>90780</v>
      </c>
    </row>
    <row r="8" spans="2:26">
      <c r="C8" t="s">
        <v>63</v>
      </c>
      <c r="D8" s="137">
        <f>'BUTU &amp; RtR Rate Calculations'!K39</f>
        <v>6.2820000000000001E-2</v>
      </c>
      <c r="E8" s="138" t="s">
        <v>64</v>
      </c>
      <c r="F8" s="32">
        <f>W25</f>
        <v>29108378.054625485</v>
      </c>
      <c r="G8" t="s">
        <v>65</v>
      </c>
      <c r="H8" s="35">
        <f>F8*D8</f>
        <v>1828588.3093915731</v>
      </c>
      <c r="J8" s="7" t="s">
        <v>66</v>
      </c>
      <c r="K8" s="24">
        <v>22279</v>
      </c>
      <c r="L8" s="11">
        <v>29889</v>
      </c>
      <c r="M8" s="11">
        <v>20362</v>
      </c>
      <c r="N8" s="11">
        <v>16518</v>
      </c>
      <c r="O8" s="11">
        <v>12752</v>
      </c>
      <c r="P8" s="11">
        <v>11103</v>
      </c>
      <c r="Q8" s="11">
        <v>13450</v>
      </c>
      <c r="R8" s="11">
        <v>10820</v>
      </c>
      <c r="S8" s="11">
        <v>11844</v>
      </c>
      <c r="T8" s="11">
        <v>12922</v>
      </c>
      <c r="U8" s="11">
        <v>19183</v>
      </c>
      <c r="V8" s="11">
        <v>20762</v>
      </c>
      <c r="W8" s="12">
        <f t="shared" si="0"/>
        <v>201884</v>
      </c>
    </row>
    <row r="9" spans="2:26">
      <c r="C9" t="s">
        <v>67</v>
      </c>
      <c r="D9" s="137">
        <f>'BUTU &amp; RtR Rate Calculations'!K32</f>
        <v>3.2640913004117034E-2</v>
      </c>
      <c r="E9" s="138" t="s">
        <v>64</v>
      </c>
      <c r="F9" s="32">
        <f>F8</f>
        <v>29108378.054625485</v>
      </c>
      <c r="G9" t="s">
        <v>65</v>
      </c>
      <c r="H9" s="35">
        <f>F9*D9</f>
        <v>950124.03577197983</v>
      </c>
      <c r="J9" s="7" t="s">
        <v>68</v>
      </c>
      <c r="K9" s="24">
        <v>3046.6074275684932</v>
      </c>
      <c r="L9" s="11">
        <v>-4463.3925724315068</v>
      </c>
      <c r="M9" s="11">
        <v>4855.6074275684941</v>
      </c>
      <c r="N9" s="11">
        <v>8524.6074275684932</v>
      </c>
      <c r="O9" s="11">
        <v>12292.607427568493</v>
      </c>
      <c r="P9" s="11">
        <v>12873.607427568493</v>
      </c>
      <c r="Q9" s="11">
        <v>11698.607427568493</v>
      </c>
      <c r="R9" s="11">
        <v>14262.607427568493</v>
      </c>
      <c r="S9" s="11">
        <v>12839.607427568493</v>
      </c>
      <c r="T9" s="11">
        <v>11384.607427568493</v>
      </c>
      <c r="U9" s="11">
        <v>6253.6074275684941</v>
      </c>
      <c r="V9" s="11">
        <v>3714.6074275684932</v>
      </c>
      <c r="W9" s="12">
        <f t="shared" si="0"/>
        <v>97283.289130821926</v>
      </c>
    </row>
    <row r="10" spans="2:26">
      <c r="C10" t="s">
        <v>69</v>
      </c>
      <c r="D10" s="137">
        <f>D8</f>
        <v>6.2820000000000001E-2</v>
      </c>
      <c r="E10" s="138" t="s">
        <v>64</v>
      </c>
      <c r="F10" s="32">
        <f>-W20</f>
        <v>-17845838.179868922</v>
      </c>
      <c r="G10" t="s">
        <v>65</v>
      </c>
      <c r="H10" s="35">
        <f>F10*D10</f>
        <v>-1121075.5544593658</v>
      </c>
      <c r="J10" s="7" t="s">
        <v>70</v>
      </c>
      <c r="K10" s="24">
        <v>25684.607427568495</v>
      </c>
      <c r="L10" s="11">
        <v>25684.607427568495</v>
      </c>
      <c r="M10" s="11">
        <v>25684.607427568495</v>
      </c>
      <c r="N10" s="11">
        <v>25684.607427568495</v>
      </c>
      <c r="O10" s="11">
        <v>25684.607427568495</v>
      </c>
      <c r="P10" s="11">
        <v>25684.607427568495</v>
      </c>
      <c r="Q10" s="11">
        <v>25684.607427568495</v>
      </c>
      <c r="R10" s="11">
        <v>25684.607427568495</v>
      </c>
      <c r="S10" s="11">
        <v>25684.607427568495</v>
      </c>
      <c r="T10" s="11">
        <v>25684.607427568495</v>
      </c>
      <c r="U10" s="11">
        <v>25684.607427568495</v>
      </c>
      <c r="V10" s="11">
        <v>25684.607427568495</v>
      </c>
      <c r="W10" s="12">
        <f t="shared" si="0"/>
        <v>308215.28913082194</v>
      </c>
    </row>
    <row r="11" spans="2:26">
      <c r="D11" s="137"/>
      <c r="H11" s="37">
        <f>SUM(H7:H10)</f>
        <v>1685438.1507041871</v>
      </c>
      <c r="J11" s="7" t="s">
        <v>71</v>
      </c>
      <c r="K11" s="24">
        <v>30203</v>
      </c>
      <c r="L11" s="11">
        <v>37713</v>
      </c>
      <c r="M11" s="11">
        <v>28394</v>
      </c>
      <c r="N11" s="11">
        <v>24725</v>
      </c>
      <c r="O11" s="11">
        <v>20957</v>
      </c>
      <c r="P11" s="11">
        <v>20376</v>
      </c>
      <c r="Q11" s="11">
        <v>21551</v>
      </c>
      <c r="R11" s="11">
        <v>18987</v>
      </c>
      <c r="S11" s="11">
        <v>20410</v>
      </c>
      <c r="T11" s="11">
        <v>21865</v>
      </c>
      <c r="U11" s="11">
        <v>26996</v>
      </c>
      <c r="V11" s="11">
        <v>29535</v>
      </c>
      <c r="W11" s="12">
        <f t="shared" si="0"/>
        <v>301712</v>
      </c>
    </row>
    <row r="12" spans="2:26">
      <c r="D12" s="137"/>
      <c r="H12" s="35"/>
      <c r="J12" s="7" t="s">
        <v>72</v>
      </c>
      <c r="K12" s="24">
        <v>7565</v>
      </c>
      <c r="L12" s="33">
        <v>7565</v>
      </c>
      <c r="M12" s="33">
        <v>7565</v>
      </c>
      <c r="N12" s="33">
        <v>7565</v>
      </c>
      <c r="O12" s="33">
        <v>7565</v>
      </c>
      <c r="P12" s="33">
        <v>7565</v>
      </c>
      <c r="Q12" s="33">
        <v>7565</v>
      </c>
      <c r="R12" s="33">
        <v>7565</v>
      </c>
      <c r="S12" s="33">
        <v>7565</v>
      </c>
      <c r="T12" s="33">
        <v>7565</v>
      </c>
      <c r="U12" s="33">
        <v>7565</v>
      </c>
      <c r="V12" s="33">
        <v>7565</v>
      </c>
      <c r="W12" s="12">
        <f t="shared" si="0"/>
        <v>90780</v>
      </c>
    </row>
    <row r="13" spans="2:26">
      <c r="D13" s="137"/>
      <c r="H13" s="35"/>
      <c r="J13" s="7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/>
    </row>
    <row r="14" spans="2:26">
      <c r="B14" t="s">
        <v>73</v>
      </c>
      <c r="D14" s="137"/>
      <c r="H14" s="35"/>
      <c r="J14" s="7"/>
      <c r="K14" s="24">
        <v>33249.607427568495</v>
      </c>
      <c r="L14" s="33">
        <v>33249.607427568495</v>
      </c>
      <c r="M14" s="33">
        <v>33249.607427568495</v>
      </c>
      <c r="N14" s="33">
        <v>33249.607427568495</v>
      </c>
      <c r="O14" s="33">
        <v>33249.607427568495</v>
      </c>
      <c r="P14" s="33">
        <v>33249.607427568495</v>
      </c>
      <c r="Q14" s="33">
        <v>33249.607427568495</v>
      </c>
      <c r="R14" s="33">
        <v>33249.607427568495</v>
      </c>
      <c r="S14" s="33">
        <v>33249.607427568495</v>
      </c>
      <c r="T14" s="33">
        <v>33249.607427568495</v>
      </c>
      <c r="U14" s="33">
        <v>33249.607427568495</v>
      </c>
      <c r="V14" s="33">
        <v>33249.607427568495</v>
      </c>
      <c r="W14" s="12">
        <f t="shared" si="0"/>
        <v>398995.28913082206</v>
      </c>
    </row>
    <row r="15" spans="2:26">
      <c r="C15" t="str">
        <f>C7</f>
        <v>Monthly</v>
      </c>
      <c r="D15" s="139">
        <f t="shared" ref="D15:E15" si="1">D7</f>
        <v>386.13</v>
      </c>
      <c r="E15" t="str">
        <f t="shared" si="1"/>
        <v>/month</v>
      </c>
      <c r="H15" s="35">
        <f>D15*12</f>
        <v>4633.5599999999995</v>
      </c>
      <c r="J15" s="7" t="s">
        <v>74</v>
      </c>
      <c r="K15" s="24">
        <f>K8</f>
        <v>22279</v>
      </c>
      <c r="L15" s="11">
        <f t="shared" ref="L15:V15" si="2">L8</f>
        <v>29889</v>
      </c>
      <c r="M15" s="11">
        <f t="shared" si="2"/>
        <v>20362</v>
      </c>
      <c r="N15" s="11">
        <f t="shared" si="2"/>
        <v>16518</v>
      </c>
      <c r="O15" s="11">
        <f t="shared" si="2"/>
        <v>12752</v>
      </c>
      <c r="P15" s="11">
        <f t="shared" si="2"/>
        <v>11103</v>
      </c>
      <c r="Q15" s="11">
        <f t="shared" si="2"/>
        <v>13450</v>
      </c>
      <c r="R15" s="11">
        <f t="shared" si="2"/>
        <v>10820</v>
      </c>
      <c r="S15" s="11">
        <f t="shared" si="2"/>
        <v>11844</v>
      </c>
      <c r="T15" s="11">
        <f t="shared" si="2"/>
        <v>12922</v>
      </c>
      <c r="U15" s="11">
        <f t="shared" si="2"/>
        <v>19183</v>
      </c>
      <c r="V15" s="11">
        <f t="shared" si="2"/>
        <v>20762</v>
      </c>
      <c r="W15" s="12">
        <f t="shared" si="0"/>
        <v>201884</v>
      </c>
    </row>
    <row r="16" spans="2:26">
      <c r="C16" t="s">
        <v>75</v>
      </c>
      <c r="D16" s="136">
        <f>'BUTU &amp; RtR Rate Calculations'!D42</f>
        <v>3.3938558596354582</v>
      </c>
      <c r="E16" s="138" t="s">
        <v>76</v>
      </c>
      <c r="F16" s="34">
        <f>W37</f>
        <v>290418.59000000003</v>
      </c>
      <c r="G16" t="s">
        <v>77</v>
      </c>
      <c r="H16" s="35">
        <f>D16*F16</f>
        <v>985638.83341856778</v>
      </c>
      <c r="J16" s="16"/>
      <c r="K16" s="129">
        <f t="shared" ref="K16:V16" si="3">K15/$Z$6</f>
        <v>23451.578947368424</v>
      </c>
      <c r="L16" s="19">
        <f t="shared" si="3"/>
        <v>31462.105263157897</v>
      </c>
      <c r="M16" s="19">
        <f t="shared" si="3"/>
        <v>21433.684210526317</v>
      </c>
      <c r="N16" s="19">
        <f t="shared" si="3"/>
        <v>17387.368421052633</v>
      </c>
      <c r="O16" s="19">
        <f t="shared" si="3"/>
        <v>13423.157894736843</v>
      </c>
      <c r="P16" s="19">
        <f t="shared" si="3"/>
        <v>11687.368421052632</v>
      </c>
      <c r="Q16" s="19">
        <f t="shared" si="3"/>
        <v>14157.894736842107</v>
      </c>
      <c r="R16" s="19">
        <f t="shared" si="3"/>
        <v>11389.473684210527</v>
      </c>
      <c r="S16" s="19">
        <f t="shared" si="3"/>
        <v>12467.368421052632</v>
      </c>
      <c r="T16" s="19">
        <f t="shared" si="3"/>
        <v>13602.105263157895</v>
      </c>
      <c r="U16" s="19">
        <f t="shared" si="3"/>
        <v>20192.63157894737</v>
      </c>
      <c r="V16" s="19">
        <f t="shared" si="3"/>
        <v>21854.736842105263</v>
      </c>
      <c r="W16" s="20">
        <f>SUM(K16:V16)</f>
        <v>212509.47368421053</v>
      </c>
    </row>
    <row r="17" spans="2:23">
      <c r="D17" s="137"/>
      <c r="H17" s="36">
        <f>SUM(H15:H16)</f>
        <v>990272.39341856784</v>
      </c>
      <c r="J17" s="7"/>
      <c r="K17" s="21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3"/>
    </row>
    <row r="18" spans="2:23">
      <c r="D18" s="137"/>
      <c r="J18" s="7" t="s">
        <v>78</v>
      </c>
      <c r="K18" s="24">
        <v>3032618.1879999996</v>
      </c>
      <c r="L18" s="11">
        <v>3302091.7339999988</v>
      </c>
      <c r="M18" s="11">
        <v>3969849.7879999983</v>
      </c>
      <c r="N18" s="11">
        <v>3186758.966</v>
      </c>
      <c r="O18" s="11">
        <v>3877482.5519999987</v>
      </c>
      <c r="P18" s="11">
        <v>2617397.1297050123</v>
      </c>
      <c r="Q18" s="11">
        <v>1763182.372</v>
      </c>
      <c r="R18" s="11">
        <v>2739257.3601612579</v>
      </c>
      <c r="S18" s="11">
        <v>2447116.5420000008</v>
      </c>
      <c r="T18" s="11">
        <v>3065417.4879999985</v>
      </c>
      <c r="U18" s="11">
        <v>3464105.1175082438</v>
      </c>
      <c r="V18" s="11">
        <v>3695744.7079999987</v>
      </c>
      <c r="W18" s="12">
        <f t="shared" ref="W18:W20" si="4">SUM(K18:V18)</f>
        <v>37161021.945374504</v>
      </c>
    </row>
    <row r="19" spans="2:23">
      <c r="B19" t="s">
        <v>79</v>
      </c>
      <c r="D19" s="137"/>
      <c r="J19" s="7" t="s">
        <v>80</v>
      </c>
      <c r="K19" s="24">
        <v>2595741.8119999999</v>
      </c>
      <c r="L19" s="11">
        <v>1781588.2660000015</v>
      </c>
      <c r="M19" s="11">
        <v>1658510.2119999994</v>
      </c>
      <c r="N19" s="11">
        <v>2260041.0339999986</v>
      </c>
      <c r="O19" s="11">
        <v>1750877.4480000003</v>
      </c>
      <c r="P19" s="11">
        <v>2829402.8702949872</v>
      </c>
      <c r="Q19" s="11">
        <v>3865177.6279999958</v>
      </c>
      <c r="R19" s="11">
        <v>2889102.6398387421</v>
      </c>
      <c r="S19" s="11">
        <v>2999683.4579999992</v>
      </c>
      <c r="T19" s="11">
        <v>2562942.5120000006</v>
      </c>
      <c r="U19" s="11">
        <v>1982694.8824917551</v>
      </c>
      <c r="V19" s="11">
        <v>1932615.2919999999</v>
      </c>
      <c r="W19" s="12">
        <f t="shared" si="4"/>
        <v>29108378.054625485</v>
      </c>
    </row>
    <row r="20" spans="2:23">
      <c r="C20" t="str">
        <f>C9</f>
        <v>Fixed Cost Adder</v>
      </c>
      <c r="D20" s="137">
        <f>'BUTU &amp; RtR Rate Calculations'!K32</f>
        <v>3.2640913004117034E-2</v>
      </c>
      <c r="E20" t="str">
        <f t="shared" ref="E20" si="5">E9</f>
        <v>/kWh</v>
      </c>
      <c r="F20" s="33">
        <f>W18</f>
        <v>37161021.945374504</v>
      </c>
      <c r="H20" s="35">
        <f>D20*F20</f>
        <v>1212969.684463053</v>
      </c>
      <c r="J20" s="7" t="s">
        <v>81</v>
      </c>
      <c r="K20" s="24">
        <v>1566051.2240000013</v>
      </c>
      <c r="L20" s="33">
        <v>2472796.9979999997</v>
      </c>
      <c r="M20" s="33">
        <v>2563301.4220000003</v>
      </c>
      <c r="N20" s="33">
        <v>1551947.8260000013</v>
      </c>
      <c r="O20" s="33">
        <v>1753715.4419999996</v>
      </c>
      <c r="P20" s="33">
        <v>576792.4360000001</v>
      </c>
      <c r="Q20" s="33">
        <v>340836.41000000009</v>
      </c>
      <c r="R20" s="33">
        <v>834828.08800000057</v>
      </c>
      <c r="S20" s="33">
        <v>864603.1679999996</v>
      </c>
      <c r="T20" s="33">
        <v>939614.66599999985</v>
      </c>
      <c r="U20" s="33">
        <v>1759806.0778689194</v>
      </c>
      <c r="V20" s="33">
        <v>2621544.421999997</v>
      </c>
      <c r="W20" s="12">
        <f t="shared" si="4"/>
        <v>17845838.179868922</v>
      </c>
    </row>
    <row r="21" spans="2:23">
      <c r="C21" t="s">
        <v>82</v>
      </c>
      <c r="D21" s="137">
        <v>0</v>
      </c>
      <c r="E21" s="138" t="s">
        <v>64</v>
      </c>
      <c r="F21" s="32">
        <f>F20</f>
        <v>37161021.945374504</v>
      </c>
      <c r="H21" s="35">
        <f t="shared" ref="H21:H24" si="6">D21*F21</f>
        <v>0</v>
      </c>
      <c r="J21" s="7" t="s">
        <v>83</v>
      </c>
      <c r="K21" s="24">
        <v>5628360</v>
      </c>
      <c r="L21" s="11">
        <v>5083680</v>
      </c>
      <c r="M21" s="11">
        <v>5628360</v>
      </c>
      <c r="N21" s="11">
        <v>5446800</v>
      </c>
      <c r="O21" s="11">
        <v>5628360</v>
      </c>
      <c r="P21" s="11">
        <v>5446800</v>
      </c>
      <c r="Q21" s="11">
        <v>5628360</v>
      </c>
      <c r="R21" s="11">
        <v>5628360</v>
      </c>
      <c r="S21" s="11">
        <v>5446800</v>
      </c>
      <c r="T21" s="11">
        <v>5628360</v>
      </c>
      <c r="U21" s="11">
        <v>5446800</v>
      </c>
      <c r="V21" s="11">
        <v>5628360</v>
      </c>
      <c r="W21" s="12">
        <f>SUM(K21:V21)</f>
        <v>66269400</v>
      </c>
    </row>
    <row r="22" spans="2:23">
      <c r="C22" t="s">
        <v>84</v>
      </c>
      <c r="D22" s="137">
        <v>-1.268E-2</v>
      </c>
      <c r="E22" s="138" t="s">
        <v>64</v>
      </c>
      <c r="F22" s="32">
        <f>F21</f>
        <v>37161021.945374504</v>
      </c>
      <c r="H22" s="35">
        <f t="shared" si="6"/>
        <v>-471201.75826734869</v>
      </c>
      <c r="J22" s="7" t="s">
        <v>85</v>
      </c>
      <c r="K22" s="24">
        <v>9859218</v>
      </c>
      <c r="L22" s="11">
        <v>10879723</v>
      </c>
      <c r="M22" s="11">
        <v>9823909</v>
      </c>
      <c r="N22" s="11">
        <v>6358383</v>
      </c>
      <c r="O22" s="11">
        <v>5024839</v>
      </c>
      <c r="P22" s="11">
        <v>4312379</v>
      </c>
      <c r="Q22" s="11">
        <v>5490215</v>
      </c>
      <c r="R22" s="11">
        <v>4592475</v>
      </c>
      <c r="S22" s="11">
        <v>4667326</v>
      </c>
      <c r="T22" s="11">
        <v>5059850</v>
      </c>
      <c r="U22" s="11">
        <v>7801434</v>
      </c>
      <c r="V22" s="11">
        <v>9326493</v>
      </c>
      <c r="W22" s="12">
        <f>SUM(K22:V22)</f>
        <v>83196244</v>
      </c>
    </row>
    <row r="23" spans="2:23">
      <c r="C23" t="s">
        <v>75</v>
      </c>
      <c r="D23" s="136">
        <f>'BUTU &amp; RtR Rate Calculations'!D42</f>
        <v>3.3938558596354582</v>
      </c>
      <c r="E23" t="str">
        <f>E16</f>
        <v>/kW-m</v>
      </c>
      <c r="F23" s="34">
        <f>W12</f>
        <v>90780</v>
      </c>
      <c r="H23" s="35">
        <f t="shared" si="6"/>
        <v>308094.2349377069</v>
      </c>
      <c r="J23" s="7" t="s">
        <v>6</v>
      </c>
      <c r="K23" s="24">
        <v>15487578</v>
      </c>
      <c r="L23" s="11">
        <v>15963403</v>
      </c>
      <c r="M23" s="11">
        <v>15452269</v>
      </c>
      <c r="N23" s="11">
        <v>11805183</v>
      </c>
      <c r="O23" s="11">
        <v>10653199</v>
      </c>
      <c r="P23" s="11">
        <v>9759179</v>
      </c>
      <c r="Q23" s="11">
        <v>11118575</v>
      </c>
      <c r="R23" s="11">
        <v>10220835</v>
      </c>
      <c r="S23" s="11">
        <v>10114126</v>
      </c>
      <c r="T23" s="11">
        <v>10688210</v>
      </c>
      <c r="U23" s="11">
        <v>13248234</v>
      </c>
      <c r="V23" s="11">
        <v>14954853</v>
      </c>
      <c r="W23" s="12">
        <f>SUM(K23:V23)</f>
        <v>149465644</v>
      </c>
    </row>
    <row r="24" spans="2:23">
      <c r="C24" t="s">
        <v>86</v>
      </c>
      <c r="D24" s="137">
        <v>0</v>
      </c>
      <c r="E24" t="str">
        <f>E23</f>
        <v>/kW-m</v>
      </c>
      <c r="F24" s="34">
        <f>F23</f>
        <v>90780</v>
      </c>
      <c r="H24" s="35">
        <f t="shared" si="6"/>
        <v>0</v>
      </c>
      <c r="J24" s="7"/>
      <c r="K24" s="2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12"/>
    </row>
    <row r="25" spans="2:23">
      <c r="H25" s="36">
        <f>SUM(H20:H24)</f>
        <v>1049862.1611334113</v>
      </c>
      <c r="J25" s="27" t="s">
        <v>87</v>
      </c>
      <c r="K25" s="28">
        <f t="shared" ref="K25:V25" si="7">K19</f>
        <v>2595741.8119999999</v>
      </c>
      <c r="L25" s="29">
        <f t="shared" si="7"/>
        <v>1781588.2660000015</v>
      </c>
      <c r="M25" s="29">
        <f t="shared" si="7"/>
        <v>1658510.2119999994</v>
      </c>
      <c r="N25" s="29">
        <f t="shared" si="7"/>
        <v>2260041.0339999986</v>
      </c>
      <c r="O25" s="29">
        <f t="shared" si="7"/>
        <v>1750877.4480000003</v>
      </c>
      <c r="P25" s="29">
        <f t="shared" si="7"/>
        <v>2829402.8702949872</v>
      </c>
      <c r="Q25" s="29">
        <f t="shared" si="7"/>
        <v>3865177.6279999958</v>
      </c>
      <c r="R25" s="29">
        <f t="shared" si="7"/>
        <v>2889102.6398387421</v>
      </c>
      <c r="S25" s="29">
        <f t="shared" si="7"/>
        <v>2999683.4579999992</v>
      </c>
      <c r="T25" s="29">
        <f t="shared" si="7"/>
        <v>2562942.5120000006</v>
      </c>
      <c r="U25" s="29">
        <f t="shared" si="7"/>
        <v>1982694.8824917551</v>
      </c>
      <c r="V25" s="29">
        <f t="shared" si="7"/>
        <v>1932615.2919999999</v>
      </c>
      <c r="W25" s="20">
        <f>SUM(K25:V25)</f>
        <v>29108378.054625485</v>
      </c>
    </row>
    <row r="27" spans="2:23">
      <c r="B27" t="s">
        <v>6</v>
      </c>
      <c r="H27" s="36">
        <f>H11+H17+H25</f>
        <v>3725572.7052561664</v>
      </c>
    </row>
    <row r="28" spans="2:23">
      <c r="J28" t="s">
        <v>88</v>
      </c>
      <c r="K28" s="71">
        <v>1</v>
      </c>
      <c r="L28" s="71">
        <v>1</v>
      </c>
      <c r="M28" s="71">
        <v>1.1000000000000001</v>
      </c>
      <c r="N28" s="71">
        <v>1.1000000000000001</v>
      </c>
      <c r="O28" s="71">
        <v>1.03</v>
      </c>
      <c r="P28" s="71">
        <v>1.03</v>
      </c>
      <c r="Q28" s="71">
        <v>0.89</v>
      </c>
      <c r="R28" s="71">
        <v>0.89</v>
      </c>
      <c r="S28" s="71">
        <v>0.89</v>
      </c>
      <c r="T28" s="71">
        <v>1.0900000000000001</v>
      </c>
      <c r="U28" s="71">
        <v>1.0900000000000001</v>
      </c>
      <c r="V28" s="71">
        <v>1</v>
      </c>
    </row>
    <row r="29" spans="2:23">
      <c r="J29" t="s">
        <v>89</v>
      </c>
      <c r="K29" s="32">
        <f>K11*K28</f>
        <v>30203</v>
      </c>
      <c r="L29" s="32">
        <f t="shared" ref="L29:V29" si="8">L11*L28</f>
        <v>37713</v>
      </c>
      <c r="M29" s="32">
        <f t="shared" si="8"/>
        <v>31233.4</v>
      </c>
      <c r="N29" s="32">
        <f t="shared" si="8"/>
        <v>27197.500000000004</v>
      </c>
      <c r="O29" s="32">
        <f t="shared" si="8"/>
        <v>21585.71</v>
      </c>
      <c r="P29" s="32">
        <f t="shared" si="8"/>
        <v>20987.279999999999</v>
      </c>
      <c r="Q29" s="32">
        <f t="shared" si="8"/>
        <v>19180.39</v>
      </c>
      <c r="R29" s="32">
        <f t="shared" si="8"/>
        <v>16898.43</v>
      </c>
      <c r="S29" s="32">
        <f t="shared" si="8"/>
        <v>18164.900000000001</v>
      </c>
      <c r="T29" s="32">
        <f t="shared" si="8"/>
        <v>23832.850000000002</v>
      </c>
      <c r="U29" s="32">
        <f t="shared" si="8"/>
        <v>29425.640000000003</v>
      </c>
      <c r="V29" s="32">
        <f t="shared" si="8"/>
        <v>29535</v>
      </c>
    </row>
    <row r="32" spans="2:23">
      <c r="J32" t="s">
        <v>90</v>
      </c>
      <c r="K32">
        <v>0.2054</v>
      </c>
      <c r="L32">
        <f>K32</f>
        <v>0.2054</v>
      </c>
      <c r="M32">
        <f t="shared" ref="M32:V32" si="9">L32</f>
        <v>0.2054</v>
      </c>
      <c r="N32">
        <f t="shared" si="9"/>
        <v>0.2054</v>
      </c>
      <c r="O32">
        <f t="shared" si="9"/>
        <v>0.2054</v>
      </c>
      <c r="P32">
        <f t="shared" si="9"/>
        <v>0.2054</v>
      </c>
      <c r="Q32">
        <f t="shared" si="9"/>
        <v>0.2054</v>
      </c>
      <c r="R32">
        <f t="shared" si="9"/>
        <v>0.2054</v>
      </c>
      <c r="S32">
        <f t="shared" si="9"/>
        <v>0.2054</v>
      </c>
      <c r="T32">
        <f t="shared" si="9"/>
        <v>0.2054</v>
      </c>
      <c r="U32">
        <f t="shared" si="9"/>
        <v>0.2054</v>
      </c>
      <c r="V32">
        <f t="shared" si="9"/>
        <v>0.2054</v>
      </c>
      <c r="W32" t="s">
        <v>91</v>
      </c>
    </row>
    <row r="33" spans="10:23">
      <c r="J33" t="s">
        <v>92</v>
      </c>
      <c r="K33" s="34">
        <f t="shared" ref="K33:V33" si="10">K12</f>
        <v>7565</v>
      </c>
      <c r="L33" s="34">
        <f t="shared" si="10"/>
        <v>7565</v>
      </c>
      <c r="M33" s="34">
        <f t="shared" si="10"/>
        <v>7565</v>
      </c>
      <c r="N33" s="34">
        <f t="shared" si="10"/>
        <v>7565</v>
      </c>
      <c r="O33" s="34">
        <f t="shared" si="10"/>
        <v>7565</v>
      </c>
      <c r="P33" s="34">
        <f t="shared" si="10"/>
        <v>7565</v>
      </c>
      <c r="Q33" s="34">
        <f t="shared" si="10"/>
        <v>7565</v>
      </c>
      <c r="R33" s="34">
        <f t="shared" si="10"/>
        <v>7565</v>
      </c>
      <c r="S33" s="34">
        <f t="shared" si="10"/>
        <v>7565</v>
      </c>
      <c r="T33" s="34">
        <f t="shared" si="10"/>
        <v>7565</v>
      </c>
      <c r="U33" s="34">
        <f t="shared" si="10"/>
        <v>7565</v>
      </c>
      <c r="V33" s="34">
        <f t="shared" si="10"/>
        <v>7565</v>
      </c>
    </row>
    <row r="34" spans="10:23">
      <c r="J34" t="s">
        <v>93</v>
      </c>
      <c r="K34">
        <v>0.2</v>
      </c>
      <c r="L34">
        <v>0.2</v>
      </c>
      <c r="M34">
        <v>0.2</v>
      </c>
      <c r="N34">
        <v>0.2</v>
      </c>
      <c r="O34">
        <v>0.2</v>
      </c>
      <c r="P34">
        <v>0.2</v>
      </c>
      <c r="Q34">
        <v>0.2</v>
      </c>
      <c r="R34">
        <v>0.2</v>
      </c>
      <c r="S34">
        <v>0.2</v>
      </c>
      <c r="T34">
        <v>0.2</v>
      </c>
      <c r="U34">
        <v>0.2</v>
      </c>
      <c r="V34">
        <v>0.2</v>
      </c>
    </row>
    <row r="35" spans="10:23">
      <c r="K35" s="34">
        <f>(K33*K32)/(1+K34)</f>
        <v>1294.8758333333333</v>
      </c>
      <c r="L35" s="34">
        <f t="shared" ref="L35:V35" si="11">(L33*L32)/(1+L34)</f>
        <v>1294.8758333333333</v>
      </c>
      <c r="M35" s="34">
        <f t="shared" si="11"/>
        <v>1294.8758333333333</v>
      </c>
      <c r="N35" s="34">
        <f t="shared" si="11"/>
        <v>1294.8758333333333</v>
      </c>
      <c r="O35" s="34">
        <f t="shared" si="11"/>
        <v>1294.8758333333333</v>
      </c>
      <c r="P35" s="34">
        <f t="shared" si="11"/>
        <v>1294.8758333333333</v>
      </c>
      <c r="Q35" s="34">
        <f t="shared" si="11"/>
        <v>1294.8758333333333</v>
      </c>
      <c r="R35" s="34">
        <f t="shared" si="11"/>
        <v>1294.8758333333333</v>
      </c>
      <c r="S35" s="34">
        <f t="shared" si="11"/>
        <v>1294.8758333333333</v>
      </c>
      <c r="T35" s="34">
        <f t="shared" si="11"/>
        <v>1294.8758333333333</v>
      </c>
      <c r="U35" s="34">
        <f t="shared" si="11"/>
        <v>1294.8758333333333</v>
      </c>
      <c r="V35" s="34">
        <f t="shared" si="11"/>
        <v>1294.8758333333333</v>
      </c>
    </row>
    <row r="37" spans="10:23">
      <c r="J37" t="s">
        <v>94</v>
      </c>
      <c r="K37" s="33">
        <f>K29-(MIN(K35,K29))</f>
        <v>28908.124166666668</v>
      </c>
      <c r="L37" s="33">
        <f t="shared" ref="L37:V37" si="12">L29-(MIN(L35,L29))</f>
        <v>36418.124166666668</v>
      </c>
      <c r="M37" s="33">
        <f t="shared" si="12"/>
        <v>29938.52416666667</v>
      </c>
      <c r="N37" s="33">
        <f t="shared" si="12"/>
        <v>25902.624166666672</v>
      </c>
      <c r="O37" s="33">
        <f t="shared" si="12"/>
        <v>20290.834166666667</v>
      </c>
      <c r="P37" s="33">
        <f t="shared" si="12"/>
        <v>19692.404166666667</v>
      </c>
      <c r="Q37" s="33">
        <f t="shared" si="12"/>
        <v>17885.514166666668</v>
      </c>
      <c r="R37" s="33">
        <f t="shared" si="12"/>
        <v>15603.554166666667</v>
      </c>
      <c r="S37" s="33">
        <f t="shared" si="12"/>
        <v>16870.02416666667</v>
      </c>
      <c r="T37" s="33">
        <f t="shared" si="12"/>
        <v>22537.97416666667</v>
      </c>
      <c r="U37" s="33">
        <f t="shared" si="12"/>
        <v>28130.764166666671</v>
      </c>
      <c r="V37" s="33">
        <f t="shared" si="12"/>
        <v>28240.124166666668</v>
      </c>
      <c r="W37" s="34">
        <f>SUM(K37:V37)</f>
        <v>290418.59000000003</v>
      </c>
    </row>
    <row r="41" spans="10:23">
      <c r="M41" s="32"/>
      <c r="N41" s="32"/>
    </row>
    <row r="88" spans="12:14">
      <c r="L88" s="140"/>
      <c r="M88" s="140"/>
      <c r="N88" s="1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3089-31C8-413A-B2D0-D58386EB82B7}">
  <dimension ref="B2:S24"/>
  <sheetViews>
    <sheetView workbookViewId="0">
      <selection activeCell="F8" sqref="F8"/>
    </sheetView>
  </sheetViews>
  <sheetFormatPr defaultRowHeight="14.5"/>
  <cols>
    <col min="3" max="3" width="32.54296875" bestFit="1" customWidth="1"/>
    <col min="4" max="4" width="9.54296875" bestFit="1" customWidth="1"/>
    <col min="6" max="6" width="13.81640625" bestFit="1" customWidth="1"/>
    <col min="7" max="7" width="10.1796875" customWidth="1"/>
    <col min="8" max="8" width="13.81640625" customWidth="1"/>
    <col min="9" max="9" width="9.1796875" bestFit="1" customWidth="1"/>
    <col min="13" max="13" width="11.54296875" customWidth="1"/>
    <col min="14" max="14" width="10.81640625" customWidth="1"/>
    <col min="15" max="15" width="11.453125" customWidth="1"/>
    <col min="16" max="16" width="12.81640625" customWidth="1"/>
    <col min="17" max="17" width="13.81640625" customWidth="1"/>
    <col min="18" max="18" width="11.7265625" customWidth="1"/>
    <col min="19" max="19" width="12.26953125" customWidth="1"/>
    <col min="20" max="20" width="11.54296875" customWidth="1"/>
    <col min="22" max="22" width="11.1796875" customWidth="1"/>
    <col min="24" max="24" width="12.7265625" customWidth="1"/>
    <col min="25" max="26" width="9" bestFit="1" customWidth="1"/>
    <col min="28" max="28" width="9" bestFit="1" customWidth="1"/>
    <col min="35" max="35" width="11.81640625" customWidth="1"/>
    <col min="36" max="36" width="9" bestFit="1" customWidth="1"/>
    <col min="40" max="40" width="12.1796875" customWidth="1"/>
  </cols>
  <sheetData>
    <row r="2" spans="2:19" ht="15" thickBot="1"/>
    <row r="3" spans="2:19" ht="15" thickBot="1">
      <c r="B3" s="165" t="s">
        <v>95</v>
      </c>
      <c r="C3" s="119"/>
      <c r="D3" s="119"/>
      <c r="E3" s="119"/>
      <c r="F3" s="119"/>
      <c r="G3" s="119"/>
      <c r="H3" s="120"/>
    </row>
    <row r="4" spans="2:19">
      <c r="B4" s="121"/>
      <c r="H4" s="122"/>
      <c r="L4" s="152" t="s">
        <v>96</v>
      </c>
      <c r="M4" s="119"/>
      <c r="N4" s="119"/>
      <c r="O4" s="119"/>
      <c r="P4" s="119"/>
      <c r="Q4" s="119"/>
      <c r="R4" s="119"/>
      <c r="S4" s="120"/>
    </row>
    <row r="5" spans="2:19">
      <c r="B5" s="121" t="s">
        <v>60</v>
      </c>
      <c r="D5" s="166">
        <v>380.79</v>
      </c>
      <c r="E5" s="138" t="s">
        <v>61</v>
      </c>
      <c r="H5" s="124">
        <f>D5*12*6</f>
        <v>27416.880000000005</v>
      </c>
      <c r="L5" s="121"/>
      <c r="S5" s="122"/>
    </row>
    <row r="6" spans="2:19">
      <c r="B6" s="121"/>
      <c r="H6" s="122"/>
      <c r="L6" s="121"/>
      <c r="S6" s="122"/>
    </row>
    <row r="7" spans="2:19" ht="56.5">
      <c r="B7" s="121" t="s">
        <v>97</v>
      </c>
      <c r="D7" s="166"/>
      <c r="H7" s="122"/>
      <c r="K7" t="s">
        <v>98</v>
      </c>
      <c r="L7" s="121"/>
      <c r="M7" s="153" t="s">
        <v>99</v>
      </c>
      <c r="N7" s="153" t="s">
        <v>100</v>
      </c>
      <c r="O7" s="153" t="s">
        <v>101</v>
      </c>
      <c r="P7" s="153" t="s">
        <v>102</v>
      </c>
      <c r="Q7" s="153" t="s">
        <v>103</v>
      </c>
      <c r="R7" s="153" t="s">
        <v>104</v>
      </c>
      <c r="S7" s="154" t="s">
        <v>100</v>
      </c>
    </row>
    <row r="8" spans="2:19">
      <c r="B8" s="121"/>
      <c r="C8" t="s">
        <v>105</v>
      </c>
      <c r="D8" s="167">
        <f>'BUTU &amp; RtR Rate Calculations'!D12</f>
        <v>4.3224854795098242</v>
      </c>
      <c r="E8" s="138" t="s">
        <v>106</v>
      </c>
      <c r="F8" s="34">
        <f>(0.2/1.2*MIN(O9,N9*M9)+(O9-MIN(O9,N9*M9)))*12+(0.2/1.2*MIN(O10,N10*M10)+(O10-MIN(O10,N10*M10)))*12</f>
        <v>141578.49999999997</v>
      </c>
      <c r="G8" t="s">
        <v>77</v>
      </c>
      <c r="H8" s="124">
        <f>F8*D8</f>
        <v>611971.01046078152</v>
      </c>
      <c r="L8" s="121"/>
      <c r="S8" s="122"/>
    </row>
    <row r="9" spans="2:19">
      <c r="B9" s="121"/>
      <c r="C9" t="s">
        <v>107</v>
      </c>
      <c r="D9" s="167">
        <f>'BUTU &amp; RtR Rate Calculations'!D45</f>
        <v>1.9468175367626879</v>
      </c>
      <c r="E9" s="138" t="s">
        <v>106</v>
      </c>
      <c r="F9" s="32">
        <f>F8</f>
        <v>141578.49999999997</v>
      </c>
      <c r="G9" t="s">
        <v>77</v>
      </c>
      <c r="H9" s="124">
        <f>F9*D9</f>
        <v>275627.50662855618</v>
      </c>
      <c r="L9" s="155" t="s">
        <v>108</v>
      </c>
      <c r="M9" s="148">
        <v>23500</v>
      </c>
      <c r="N9" s="149">
        <v>0.29000000000000004</v>
      </c>
      <c r="O9" s="150">
        <v>7652.7927476239356</v>
      </c>
      <c r="P9" s="156">
        <f>'BUTU &amp; RtR Rate Calculations'!D12</f>
        <v>4.3224854795098242</v>
      </c>
      <c r="Q9" s="157">
        <f>P9*O9*12</f>
        <v>396949.02635163063</v>
      </c>
      <c r="R9" s="158">
        <f>P9*(0.2/1.2*MIN(O9,N9*M9)+(O9-MIN(O9,N9*M9)))*12</f>
        <v>102371.64092303609</v>
      </c>
      <c r="S9" s="159">
        <f>R9-Q9</f>
        <v>-294577.38542859454</v>
      </c>
    </row>
    <row r="10" spans="2:19" ht="17">
      <c r="B10" s="121"/>
      <c r="D10" s="168"/>
      <c r="F10" s="32"/>
      <c r="H10" s="169">
        <f>SUM(H5:H9)</f>
        <v>915015.3970893377</v>
      </c>
      <c r="L10" s="155" t="s">
        <v>109</v>
      </c>
      <c r="M10" s="151">
        <v>25769</v>
      </c>
      <c r="N10" s="149">
        <v>0.75</v>
      </c>
      <c r="O10" s="151">
        <v>25930.207252376062</v>
      </c>
      <c r="P10" s="156">
        <f>P9</f>
        <v>4.3224854795098242</v>
      </c>
      <c r="Q10" s="157">
        <f>P10*O10*12</f>
        <v>1344995.3319489104</v>
      </c>
      <c r="R10" s="160">
        <f>P10*(0.2/1.2*MIN(O10,N10*M10)+(O10-MIN(O10,N10*M10)))*12</f>
        <v>509599.36953774537</v>
      </c>
      <c r="S10" s="161">
        <f>R10-Q10</f>
        <v>-835395.962411165</v>
      </c>
    </row>
    <row r="11" spans="2:19" ht="15" thickBot="1">
      <c r="B11" s="121" t="s">
        <v>110</v>
      </c>
      <c r="D11" s="168"/>
      <c r="H11" s="122"/>
      <c r="L11" s="126" t="s">
        <v>6</v>
      </c>
      <c r="M11" s="162">
        <f>SUM(M9:M10)</f>
        <v>49269</v>
      </c>
      <c r="N11" s="127"/>
      <c r="O11" s="162">
        <f>SUM(O9:O10)</f>
        <v>33583</v>
      </c>
      <c r="P11" s="127"/>
      <c r="Q11" s="163">
        <f>SUM(Q9:Q10)</f>
        <v>1741944.3583005411</v>
      </c>
      <c r="R11" s="163">
        <f>SUM(R9:R10)</f>
        <v>611971.0104607814</v>
      </c>
      <c r="S11" s="164">
        <f>SUM(S9:S10)</f>
        <v>-1129973.3478397597</v>
      </c>
    </row>
    <row r="12" spans="2:19">
      <c r="B12" s="121"/>
      <c r="C12" t="s">
        <v>111</v>
      </c>
      <c r="D12" s="168">
        <f>'BUTU &amp; RtR Rate Calculations'!K14</f>
        <v>5.415793363449891E-2</v>
      </c>
      <c r="E12" s="138" t="s">
        <v>64</v>
      </c>
      <c r="F12" s="32">
        <f>RtR!W25</f>
        <v>29108378.054625485</v>
      </c>
      <c r="G12" t="s">
        <v>65</v>
      </c>
      <c r="H12" s="124">
        <f>F12*D12</f>
        <v>1576449.6068903115</v>
      </c>
    </row>
    <row r="13" spans="2:19">
      <c r="B13" s="121"/>
      <c r="C13" t="s">
        <v>112</v>
      </c>
      <c r="D13" s="168">
        <f>'BUTU &amp; RtR Rate Calculations'!K35</f>
        <v>1.8723806926551654E-2</v>
      </c>
      <c r="E13" s="138" t="s">
        <v>64</v>
      </c>
      <c r="F13" s="32">
        <f>F12</f>
        <v>29108378.054625485</v>
      </c>
      <c r="G13" t="s">
        <v>65</v>
      </c>
      <c r="H13" s="124">
        <f>F13*D13</f>
        <v>545019.6506398808</v>
      </c>
    </row>
    <row r="14" spans="2:19">
      <c r="B14" s="121"/>
      <c r="D14" s="170"/>
      <c r="H14" s="125">
        <f>SUM(H12:H13)</f>
        <v>2121469.2575301924</v>
      </c>
    </row>
    <row r="15" spans="2:19">
      <c r="B15" s="121"/>
      <c r="D15" s="123"/>
      <c r="H15" s="124"/>
    </row>
    <row r="16" spans="2:19" ht="15" thickBot="1">
      <c r="B16" s="126" t="s">
        <v>6</v>
      </c>
      <c r="C16" s="127"/>
      <c r="D16" s="128"/>
      <c r="E16" s="127"/>
      <c r="F16" s="171"/>
      <c r="G16" s="127"/>
      <c r="H16" s="172">
        <f>H5+H10+H14</f>
        <v>3063901.5346195302</v>
      </c>
    </row>
    <row r="17" spans="2:8">
      <c r="D17" s="38"/>
      <c r="F17" s="34"/>
      <c r="H17" s="35"/>
    </row>
    <row r="19" spans="2:8" ht="15" thickBot="1"/>
    <row r="20" spans="2:8">
      <c r="B20" s="165" t="s">
        <v>81</v>
      </c>
      <c r="C20" s="119"/>
      <c r="D20" s="119"/>
      <c r="E20" s="119"/>
      <c r="F20" s="119"/>
      <c r="G20" s="119"/>
      <c r="H20" s="120"/>
    </row>
    <row r="21" spans="2:8">
      <c r="B21" s="177"/>
      <c r="H21" s="122"/>
    </row>
    <row r="22" spans="2:8">
      <c r="B22" s="121" t="s">
        <v>69</v>
      </c>
      <c r="D22" s="168">
        <f>-'BUTU &amp; RtR Rate Calculations'!K39</f>
        <v>-6.2820000000000001E-2</v>
      </c>
      <c r="F22" s="32">
        <f>RtR!W20</f>
        <v>17845838.179868922</v>
      </c>
      <c r="G22" t="s">
        <v>65</v>
      </c>
      <c r="H22" s="179">
        <f>F22*D22</f>
        <v>-1121075.5544593658</v>
      </c>
    </row>
    <row r="23" spans="2:8" ht="15" thickBot="1">
      <c r="B23" s="126"/>
      <c r="C23" s="127"/>
      <c r="D23" s="127"/>
      <c r="E23" s="127"/>
      <c r="F23" s="127"/>
      <c r="G23" s="127"/>
      <c r="H23" s="178"/>
    </row>
    <row r="24" spans="2:8">
      <c r="H24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891FE-D4D3-4CD7-ABB6-6AA8AB7C43E6}">
  <dimension ref="B2:R45"/>
  <sheetViews>
    <sheetView workbookViewId="0">
      <selection activeCell="C16" sqref="C16"/>
    </sheetView>
  </sheetViews>
  <sheetFormatPr defaultColWidth="8.7265625" defaultRowHeight="14"/>
  <cols>
    <col min="1" max="1" width="8.7265625" style="222"/>
    <col min="2" max="2" width="41" style="222" bestFit="1" customWidth="1"/>
    <col min="3" max="3" width="40.1796875" style="222" customWidth="1"/>
    <col min="4" max="4" width="12.81640625" style="222" customWidth="1"/>
    <col min="5" max="5" width="12.81640625" style="222" bestFit="1" customWidth="1"/>
    <col min="6" max="7" width="8.7265625" style="222"/>
    <col min="8" max="8" width="14.1796875" style="222" customWidth="1"/>
    <col min="9" max="9" width="41.81640625" style="222" bestFit="1" customWidth="1"/>
    <col min="10" max="10" width="38.81640625" style="222" bestFit="1" customWidth="1"/>
    <col min="11" max="11" width="16.7265625" style="222" bestFit="1" customWidth="1"/>
    <col min="12" max="12" width="18.1796875" style="222" bestFit="1" customWidth="1"/>
    <col min="13" max="16384" width="8.7265625" style="222"/>
  </cols>
  <sheetData>
    <row r="2" spans="2:14">
      <c r="B2" s="218"/>
      <c r="C2" s="219" t="s">
        <v>113</v>
      </c>
      <c r="D2" s="220" t="s">
        <v>114</v>
      </c>
      <c r="E2" s="220"/>
      <c r="F2" s="221"/>
      <c r="I2" s="218"/>
      <c r="J2" s="219" t="s">
        <v>115</v>
      </c>
      <c r="K2" s="220" t="s">
        <v>114</v>
      </c>
      <c r="L2" s="220"/>
      <c r="M2" s="221"/>
    </row>
    <row r="3" spans="2:14">
      <c r="B3" s="223"/>
      <c r="C3" s="224"/>
      <c r="D3" s="225"/>
      <c r="E3" s="225"/>
      <c r="F3" s="226"/>
      <c r="I3" s="223"/>
      <c r="J3" s="224"/>
      <c r="K3" s="225"/>
      <c r="L3" s="225"/>
      <c r="M3" s="226"/>
    </row>
    <row r="4" spans="2:14">
      <c r="B4" s="223" t="s">
        <v>116</v>
      </c>
      <c r="C4" s="224"/>
      <c r="D4" s="227">
        <v>49930.241305609372</v>
      </c>
      <c r="E4" s="228" t="s">
        <v>117</v>
      </c>
      <c r="F4" s="226"/>
      <c r="I4" s="223" t="s">
        <v>118</v>
      </c>
      <c r="K4" s="227">
        <v>519125.98961062735</v>
      </c>
      <c r="L4" s="228" t="s">
        <v>119</v>
      </c>
      <c r="M4" s="226"/>
    </row>
    <row r="5" spans="2:14">
      <c r="B5" s="223" t="s">
        <v>120</v>
      </c>
      <c r="C5" s="224"/>
      <c r="D5" s="227">
        <v>1209067.9241212653</v>
      </c>
      <c r="E5" s="228" t="s">
        <v>121</v>
      </c>
      <c r="F5" s="226"/>
      <c r="I5" s="223" t="s">
        <v>85</v>
      </c>
      <c r="K5" s="227">
        <v>240928.76654803971</v>
      </c>
      <c r="L5" s="228" t="s">
        <v>122</v>
      </c>
      <c r="M5" s="226"/>
    </row>
    <row r="6" spans="2:14">
      <c r="B6" s="223" t="s">
        <v>123</v>
      </c>
      <c r="C6" s="224"/>
      <c r="D6" s="227">
        <v>67266.169653512741</v>
      </c>
      <c r="E6" s="228" t="s">
        <v>124</v>
      </c>
      <c r="F6" s="226"/>
      <c r="I6" s="223" t="s">
        <v>116</v>
      </c>
      <c r="J6" s="224"/>
      <c r="K6" s="227">
        <v>27545.157724095428</v>
      </c>
      <c r="L6" s="228" t="s">
        <v>125</v>
      </c>
      <c r="M6" s="226"/>
    </row>
    <row r="7" spans="2:14">
      <c r="B7" s="223" t="s">
        <v>126</v>
      </c>
      <c r="C7" s="224"/>
      <c r="D7" s="227">
        <v>106027.28061182468</v>
      </c>
      <c r="E7" s="228" t="s">
        <v>127</v>
      </c>
      <c r="F7" s="226"/>
      <c r="I7" s="223" t="s">
        <v>120</v>
      </c>
      <c r="J7" s="224"/>
      <c r="K7" s="227">
        <v>236428.40783593786</v>
      </c>
      <c r="L7" s="228" t="s">
        <v>128</v>
      </c>
      <c r="M7" s="226"/>
    </row>
    <row r="8" spans="2:14">
      <c r="B8" s="223" t="s">
        <v>129</v>
      </c>
      <c r="C8" s="224"/>
      <c r="D8" s="227">
        <v>309652.74260832882</v>
      </c>
      <c r="E8" s="228" t="s">
        <v>130</v>
      </c>
      <c r="F8" s="226"/>
      <c r="I8" s="223" t="s">
        <v>123</v>
      </c>
      <c r="J8" s="224"/>
      <c r="K8" s="227">
        <v>20514.081923658021</v>
      </c>
      <c r="L8" s="228" t="s">
        <v>131</v>
      </c>
      <c r="M8" s="226"/>
    </row>
    <row r="9" spans="2:14">
      <c r="B9" s="229" t="s">
        <v>132</v>
      </c>
      <c r="C9" s="224"/>
      <c r="D9" s="230">
        <f>SUM(D4:D8)</f>
        <v>1741944.3583005411</v>
      </c>
      <c r="E9" s="225"/>
      <c r="F9" s="226"/>
      <c r="I9" s="223" t="s">
        <v>126</v>
      </c>
      <c r="J9" s="224"/>
      <c r="K9" s="227">
        <v>81424.030036392185</v>
      </c>
      <c r="L9" s="228" t="s">
        <v>133</v>
      </c>
      <c r="M9" s="226"/>
    </row>
    <row r="10" spans="2:14">
      <c r="B10" s="223"/>
      <c r="C10" s="224"/>
      <c r="D10" s="230"/>
      <c r="E10" s="225"/>
      <c r="F10" s="226"/>
      <c r="I10" s="223" t="s">
        <v>129</v>
      </c>
      <c r="J10" s="224"/>
      <c r="K10" s="227">
        <v>237798.93315664164</v>
      </c>
      <c r="L10" s="228" t="s">
        <v>134</v>
      </c>
      <c r="M10" s="226"/>
    </row>
    <row r="11" spans="2:14">
      <c r="B11" s="223" t="s">
        <v>101</v>
      </c>
      <c r="C11" s="224"/>
      <c r="D11" s="231">
        <v>33583</v>
      </c>
      <c r="E11" s="225"/>
      <c r="F11" s="226"/>
      <c r="I11" s="223" t="s">
        <v>132</v>
      </c>
      <c r="J11" s="224"/>
      <c r="K11" s="230">
        <f>SUM(K4:K10)</f>
        <v>1363765.3668353921</v>
      </c>
      <c r="L11" s="225"/>
      <c r="M11" s="226"/>
    </row>
    <row r="12" spans="2:14">
      <c r="B12" s="223" t="s">
        <v>135</v>
      </c>
      <c r="C12" s="224"/>
      <c r="D12" s="232">
        <f>D9/D11/12</f>
        <v>4.3224854795098242</v>
      </c>
      <c r="E12" s="233" t="s">
        <v>106</v>
      </c>
      <c r="F12" s="226"/>
      <c r="G12" s="222" t="s">
        <v>3</v>
      </c>
      <c r="I12" s="223"/>
      <c r="J12" s="224"/>
      <c r="K12" s="230"/>
      <c r="L12" s="225"/>
      <c r="M12" s="226"/>
    </row>
    <row r="13" spans="2:14">
      <c r="B13" s="223"/>
      <c r="C13" s="224"/>
      <c r="D13" s="234"/>
      <c r="E13" s="225"/>
      <c r="F13" s="226"/>
      <c r="I13" s="223" t="s">
        <v>136</v>
      </c>
      <c r="J13" s="224"/>
      <c r="K13" s="231">
        <v>25181266.627326895</v>
      </c>
      <c r="L13" s="225"/>
      <c r="M13" s="226"/>
    </row>
    <row r="14" spans="2:14">
      <c r="B14" s="218"/>
      <c r="C14" s="219"/>
      <c r="D14" s="235"/>
      <c r="E14" s="236"/>
      <c r="F14" s="221"/>
      <c r="I14" s="223" t="s">
        <v>135</v>
      </c>
      <c r="J14" s="224"/>
      <c r="K14" s="237">
        <f>K11/K13</f>
        <v>5.415793363449891E-2</v>
      </c>
      <c r="L14" s="238" t="s">
        <v>64</v>
      </c>
      <c r="M14" s="226"/>
      <c r="N14" s="222" t="s">
        <v>3</v>
      </c>
    </row>
    <row r="15" spans="2:14" ht="18.649999999999999" customHeight="1">
      <c r="B15" s="239" t="s">
        <v>137</v>
      </c>
      <c r="C15" s="224"/>
      <c r="D15" s="227">
        <v>261560.44348732624</v>
      </c>
      <c r="E15" s="222" t="s">
        <v>138</v>
      </c>
      <c r="F15" s="226"/>
      <c r="I15" s="240"/>
      <c r="J15" s="241"/>
      <c r="K15" s="242"/>
      <c r="L15" s="243"/>
      <c r="M15" s="244"/>
    </row>
    <row r="16" spans="2:14">
      <c r="B16" s="245" t="s">
        <v>139</v>
      </c>
      <c r="C16" s="224"/>
      <c r="D16" s="230"/>
      <c r="F16" s="226"/>
      <c r="I16" s="218"/>
      <c r="J16" s="219"/>
      <c r="K16" s="235"/>
      <c r="L16" s="236"/>
      <c r="M16" s="221"/>
    </row>
    <row r="17" spans="2:14">
      <c r="B17" s="223" t="s">
        <v>140</v>
      </c>
      <c r="C17" s="224"/>
      <c r="D17" s="227">
        <v>0</v>
      </c>
      <c r="E17" s="222" t="s">
        <v>141</v>
      </c>
      <c r="F17" s="226"/>
      <c r="I17" s="239" t="s">
        <v>142</v>
      </c>
      <c r="J17" s="224"/>
      <c r="K17" s="227">
        <v>833025.3534178515</v>
      </c>
      <c r="L17" s="222" t="s">
        <v>143</v>
      </c>
      <c r="M17" s="226"/>
    </row>
    <row r="18" spans="2:14">
      <c r="B18" s="223" t="s">
        <v>144</v>
      </c>
      <c r="C18" s="224"/>
      <c r="D18" s="227">
        <v>4228.9855558951876</v>
      </c>
      <c r="E18" s="222" t="s">
        <v>145</v>
      </c>
      <c r="F18" s="226"/>
      <c r="I18" s="245" t="s">
        <v>139</v>
      </c>
      <c r="J18" s="224"/>
      <c r="K18" s="230"/>
      <c r="M18" s="226"/>
    </row>
    <row r="19" spans="2:14">
      <c r="B19" s="223" t="s">
        <v>146</v>
      </c>
      <c r="C19" s="224"/>
      <c r="D19" s="227">
        <v>3139.0856707232851</v>
      </c>
      <c r="E19" s="222" t="s">
        <v>147</v>
      </c>
      <c r="F19" s="226"/>
      <c r="I19" s="223" t="s">
        <v>140</v>
      </c>
      <c r="J19" s="224"/>
      <c r="K19" s="227">
        <v>195823.79317601991</v>
      </c>
      <c r="L19" s="222" t="s">
        <v>148</v>
      </c>
      <c r="M19" s="226"/>
    </row>
    <row r="20" spans="2:14">
      <c r="B20" s="223" t="s">
        <v>149</v>
      </c>
      <c r="C20" s="224"/>
      <c r="D20" s="227">
        <v>76013.407832535813</v>
      </c>
      <c r="E20" s="222" t="s">
        <v>150</v>
      </c>
      <c r="F20" s="226"/>
      <c r="I20" s="223" t="s">
        <v>144</v>
      </c>
      <c r="J20" s="224"/>
      <c r="K20" s="227">
        <v>7751.8204174125849</v>
      </c>
      <c r="L20" s="222" t="s">
        <v>151</v>
      </c>
      <c r="M20" s="226"/>
    </row>
    <row r="21" spans="2:14">
      <c r="B21" s="223" t="s">
        <v>152</v>
      </c>
      <c r="C21" s="224"/>
      <c r="D21" s="227">
        <v>6665.8743993881753</v>
      </c>
      <c r="E21" s="222" t="s">
        <v>153</v>
      </c>
      <c r="F21" s="226"/>
      <c r="I21" s="223" t="s">
        <v>146</v>
      </c>
      <c r="J21" s="224"/>
      <c r="K21" s="227">
        <v>10418.397155362069</v>
      </c>
      <c r="L21" s="222" t="s">
        <v>154</v>
      </c>
      <c r="M21" s="226"/>
    </row>
    <row r="22" spans="2:14">
      <c r="B22" s="223" t="s">
        <v>155</v>
      </c>
      <c r="C22" s="224"/>
      <c r="D22" s="227">
        <v>19467.690557961891</v>
      </c>
      <c r="E22" s="222" t="s">
        <v>156</v>
      </c>
      <c r="F22" s="226"/>
      <c r="I22" s="223" t="s">
        <v>149</v>
      </c>
      <c r="J22" s="224"/>
      <c r="K22" s="227">
        <v>89341.095835506989</v>
      </c>
      <c r="L22" s="222" t="s">
        <v>157</v>
      </c>
      <c r="M22" s="226"/>
    </row>
    <row r="23" spans="2:14">
      <c r="B23" s="223" t="s">
        <v>158</v>
      </c>
      <c r="C23" s="224"/>
      <c r="D23" s="227">
        <v>0</v>
      </c>
      <c r="E23" s="222" t="s">
        <v>159</v>
      </c>
      <c r="F23" s="226"/>
      <c r="I23" s="223" t="s">
        <v>152</v>
      </c>
      <c r="J23" s="224"/>
      <c r="K23" s="227">
        <v>30768.350289963615</v>
      </c>
      <c r="L23" s="222" t="s">
        <v>160</v>
      </c>
      <c r="M23" s="226"/>
    </row>
    <row r="24" spans="2:14">
      <c r="B24" s="223" t="s">
        <v>161</v>
      </c>
      <c r="C24" s="224"/>
      <c r="D24" s="246">
        <v>1129.9733478397598</v>
      </c>
      <c r="E24" s="222" t="s">
        <v>162</v>
      </c>
      <c r="F24" s="226"/>
      <c r="I24" s="223" t="s">
        <v>155</v>
      </c>
      <c r="J24" s="224"/>
      <c r="K24" s="227">
        <v>89858.987213885455</v>
      </c>
      <c r="L24" s="222" t="s">
        <v>163</v>
      </c>
      <c r="M24" s="226"/>
    </row>
    <row r="25" spans="2:14">
      <c r="B25" s="247" t="s">
        <v>164</v>
      </c>
      <c r="C25" s="224"/>
      <c r="D25" s="230">
        <f>SUM(D17:D24)</f>
        <v>110645.01736434411</v>
      </c>
      <c r="F25" s="226"/>
      <c r="I25" s="223" t="s">
        <v>158</v>
      </c>
      <c r="J25" s="224"/>
      <c r="K25" s="227">
        <v>91232.920113451968</v>
      </c>
      <c r="L25" s="222" t="s">
        <v>165</v>
      </c>
      <c r="M25" s="226"/>
    </row>
    <row r="26" spans="2:14">
      <c r="B26" s="223"/>
      <c r="F26" s="226"/>
      <c r="I26" s="223" t="s">
        <v>161</v>
      </c>
      <c r="J26" s="224"/>
      <c r="K26" s="227">
        <v>0</v>
      </c>
      <c r="L26" s="222" t="s">
        <v>166</v>
      </c>
      <c r="M26" s="226"/>
    </row>
    <row r="27" spans="2:14" ht="15.65" customHeight="1">
      <c r="B27" s="248" t="s">
        <v>167</v>
      </c>
      <c r="C27" s="249"/>
      <c r="D27" s="250">
        <f>D15-D25</f>
        <v>150915.42612298211</v>
      </c>
      <c r="F27" s="226"/>
      <c r="I27" s="223" t="s">
        <v>168</v>
      </c>
      <c r="J27" s="224"/>
      <c r="K27" s="227">
        <v>21.739626248643184</v>
      </c>
      <c r="L27" s="222" t="s">
        <v>169</v>
      </c>
      <c r="M27" s="226"/>
    </row>
    <row r="28" spans="2:14">
      <c r="B28" s="251"/>
      <c r="C28" s="252"/>
      <c r="D28" s="253"/>
      <c r="F28" s="226"/>
      <c r="I28" s="245" t="s">
        <v>164</v>
      </c>
      <c r="J28" s="224"/>
      <c r="K28" s="227">
        <f>SUM(K19:K26)</f>
        <v>515195.36420160258</v>
      </c>
      <c r="M28" s="226"/>
    </row>
    <row r="29" spans="2:14" ht="28">
      <c r="B29" s="251" t="s">
        <v>170</v>
      </c>
      <c r="C29" s="252"/>
      <c r="D29" s="254"/>
      <c r="E29" s="253"/>
      <c r="F29" s="226"/>
      <c r="I29" s="251" t="s">
        <v>171</v>
      </c>
      <c r="J29" s="252"/>
      <c r="K29" s="253">
        <f>K17-K28</f>
        <v>317829.98921624891</v>
      </c>
      <c r="M29" s="226"/>
    </row>
    <row r="30" spans="2:14" ht="42">
      <c r="B30" s="239" t="s">
        <v>172</v>
      </c>
      <c r="C30" s="228" t="s">
        <v>173</v>
      </c>
      <c r="D30" s="255">
        <v>4431.3036063378477</v>
      </c>
      <c r="E30" s="253"/>
      <c r="F30" s="226"/>
      <c r="I30" s="251"/>
      <c r="J30" s="252"/>
      <c r="K30" s="253"/>
      <c r="M30" s="226"/>
    </row>
    <row r="31" spans="2:14">
      <c r="B31" s="256"/>
      <c r="C31" s="228" t="s">
        <v>174</v>
      </c>
      <c r="D31" s="255">
        <v>4726.0103912744016</v>
      </c>
      <c r="E31" s="253"/>
      <c r="F31" s="226"/>
      <c r="I31" s="223" t="s">
        <v>175</v>
      </c>
      <c r="K31" s="257">
        <v>9737166.0276831314</v>
      </c>
      <c r="M31" s="226"/>
    </row>
    <row r="32" spans="2:14" ht="14.15" customHeight="1">
      <c r="B32" s="256"/>
      <c r="C32" s="228" t="s">
        <v>176</v>
      </c>
      <c r="D32" s="255">
        <v>31913.863910428237</v>
      </c>
      <c r="E32" s="253"/>
      <c r="F32" s="226"/>
      <c r="I32" s="223" t="s">
        <v>177</v>
      </c>
      <c r="J32" s="252"/>
      <c r="K32" s="258">
        <f>K29*1000/K31/1000</f>
        <v>3.2640913004117034E-2</v>
      </c>
      <c r="L32" s="259" t="s">
        <v>64</v>
      </c>
      <c r="M32" s="226"/>
      <c r="N32" s="222" t="s">
        <v>178</v>
      </c>
    </row>
    <row r="33" spans="2:18">
      <c r="B33" s="256"/>
      <c r="C33" s="228" t="s">
        <v>179</v>
      </c>
      <c r="D33" s="255">
        <v>4493.7271685662135</v>
      </c>
      <c r="E33" s="253"/>
      <c r="F33" s="226"/>
      <c r="I33" s="240"/>
      <c r="J33" s="260"/>
      <c r="K33" s="260"/>
      <c r="L33" s="261"/>
      <c r="M33" s="244"/>
    </row>
    <row r="34" spans="2:18">
      <c r="B34" s="256"/>
      <c r="C34" s="228" t="s">
        <v>180</v>
      </c>
      <c r="D34" s="255">
        <v>17146.293718573841</v>
      </c>
      <c r="E34" s="253"/>
      <c r="F34" s="226"/>
      <c r="I34" s="218" t="s">
        <v>181</v>
      </c>
      <c r="J34" s="262"/>
      <c r="K34" s="262">
        <v>0.57362999999999997</v>
      </c>
      <c r="L34" s="262"/>
      <c r="M34" s="221"/>
    </row>
    <row r="35" spans="2:18">
      <c r="B35" s="256"/>
      <c r="C35" s="228" t="s">
        <v>182</v>
      </c>
      <c r="D35" s="263">
        <v>7651.1604274340216</v>
      </c>
      <c r="E35" s="253"/>
      <c r="F35" s="226"/>
      <c r="I35" s="223" t="s">
        <v>183</v>
      </c>
      <c r="K35" s="264">
        <f>K32*K34</f>
        <v>1.8723806926551654E-2</v>
      </c>
      <c r="L35" s="259" t="s">
        <v>64</v>
      </c>
      <c r="M35" s="226"/>
      <c r="N35" s="222" t="s">
        <v>3</v>
      </c>
    </row>
    <row r="36" spans="2:18">
      <c r="B36" s="223"/>
      <c r="D36" s="255">
        <f>SUM(D30:D35)</f>
        <v>70362.35922261457</v>
      </c>
      <c r="E36" s="253"/>
      <c r="F36" s="226"/>
      <c r="I36" s="240"/>
      <c r="J36" s="260"/>
      <c r="K36" s="265"/>
      <c r="L36" s="266"/>
      <c r="M36" s="244"/>
    </row>
    <row r="37" spans="2:18">
      <c r="B37" s="223"/>
      <c r="D37" s="254"/>
      <c r="E37" s="253"/>
      <c r="F37" s="226"/>
    </row>
    <row r="38" spans="2:18" ht="28">
      <c r="B38" s="267" t="s">
        <v>184</v>
      </c>
      <c r="C38" s="268"/>
      <c r="D38" s="253">
        <f>D27-D36</f>
        <v>80553.066900367543</v>
      </c>
      <c r="F38" s="226"/>
      <c r="I38" s="269"/>
      <c r="J38" s="270"/>
      <c r="K38" s="271"/>
      <c r="L38" s="272"/>
      <c r="M38" s="221"/>
    </row>
    <row r="39" spans="2:18">
      <c r="B39" s="223"/>
      <c r="D39" s="273"/>
      <c r="F39" s="226"/>
      <c r="I39" s="239" t="s">
        <v>185</v>
      </c>
      <c r="J39" s="228"/>
      <c r="K39" s="274">
        <v>6.2820000000000001E-2</v>
      </c>
      <c r="L39" s="259" t="s">
        <v>64</v>
      </c>
      <c r="M39" s="226"/>
      <c r="N39" s="222" t="s">
        <v>178</v>
      </c>
    </row>
    <row r="40" spans="2:18">
      <c r="B40" s="223" t="s">
        <v>186</v>
      </c>
      <c r="D40" s="257">
        <v>1977914.1639066723</v>
      </c>
      <c r="F40" s="226"/>
      <c r="I40" s="275"/>
      <c r="J40" s="276"/>
      <c r="K40" s="277"/>
      <c r="L40" s="261"/>
      <c r="M40" s="244"/>
    </row>
    <row r="41" spans="2:18" ht="14.15" customHeight="1">
      <c r="B41" s="245" t="s">
        <v>187</v>
      </c>
      <c r="D41" s="278">
        <f>D38/D40*1000</f>
        <v>40.726270315625499</v>
      </c>
      <c r="F41" s="226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2:18">
      <c r="B42" s="279" t="s">
        <v>188</v>
      </c>
      <c r="C42" s="260"/>
      <c r="D42" s="280">
        <f>D41/12</f>
        <v>3.3938558596354582</v>
      </c>
      <c r="E42" s="260"/>
      <c r="F42" s="244"/>
      <c r="G42" s="222" t="s">
        <v>178</v>
      </c>
    </row>
    <row r="43" spans="2:18">
      <c r="B43" s="218"/>
      <c r="C43" s="281"/>
      <c r="D43" s="282"/>
      <c r="E43" s="283"/>
      <c r="F43" s="221"/>
    </row>
    <row r="44" spans="2:18">
      <c r="B44" s="223" t="s">
        <v>181</v>
      </c>
      <c r="D44" s="222">
        <v>0.57362999999999997</v>
      </c>
      <c r="F44" s="226"/>
    </row>
    <row r="45" spans="2:18">
      <c r="B45" s="240" t="s">
        <v>183</v>
      </c>
      <c r="C45" s="260"/>
      <c r="D45" s="284">
        <f>D42*D44</f>
        <v>1.9468175367626879</v>
      </c>
      <c r="E45" s="266" t="s">
        <v>106</v>
      </c>
      <c r="F45" s="244"/>
      <c r="G45" s="222" t="s">
        <v>3</v>
      </c>
    </row>
  </sheetData>
  <mergeCells count="3">
    <mergeCell ref="D2:E2"/>
    <mergeCell ref="B27:C27"/>
    <mergeCell ref="K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7D97-3D9D-4DE1-94C7-1F0A77111684}">
  <dimension ref="B1:V51"/>
  <sheetViews>
    <sheetView showGridLines="0" zoomScale="85" zoomScaleNormal="85" workbookViewId="0">
      <selection activeCell="K34" sqref="K34"/>
    </sheetView>
  </sheetViews>
  <sheetFormatPr defaultRowHeight="14.5"/>
  <cols>
    <col min="3" max="3" width="31.26953125" customWidth="1"/>
    <col min="4" max="4" width="11.54296875" bestFit="1" customWidth="1"/>
    <col min="5" max="5" width="14.81640625" bestFit="1" customWidth="1"/>
    <col min="6" max="6" width="13.81640625" bestFit="1" customWidth="1"/>
    <col min="7" max="7" width="11.1796875" bestFit="1" customWidth="1"/>
    <col min="8" max="12" width="13.54296875" bestFit="1" customWidth="1"/>
    <col min="13" max="13" width="13.453125" bestFit="1" customWidth="1"/>
    <col min="14" max="19" width="13.54296875" bestFit="1" customWidth="1"/>
    <col min="20" max="20" width="14.26953125" bestFit="1" customWidth="1"/>
    <col min="21" max="21" width="11.1796875" customWidth="1"/>
    <col min="22" max="22" width="10.7265625" customWidth="1"/>
  </cols>
  <sheetData>
    <row r="1" spans="2:22">
      <c r="I1" s="1"/>
    </row>
    <row r="2" spans="2:22">
      <c r="H2" t="s">
        <v>45</v>
      </c>
      <c r="I2" s="1"/>
    </row>
    <row r="3" spans="2:22">
      <c r="B3" s="209" t="s">
        <v>189</v>
      </c>
      <c r="C3" s="2"/>
      <c r="D3" s="3"/>
      <c r="E3" s="3"/>
      <c r="F3" s="3"/>
      <c r="G3" s="4"/>
      <c r="H3" s="5" t="s">
        <v>47</v>
      </c>
      <c r="I3" s="5" t="s">
        <v>48</v>
      </c>
      <c r="J3" s="5" t="s">
        <v>49</v>
      </c>
      <c r="K3" s="5" t="s">
        <v>50</v>
      </c>
      <c r="L3" s="5" t="s">
        <v>51</v>
      </c>
      <c r="M3" s="5" t="s">
        <v>52</v>
      </c>
      <c r="N3" s="5" t="s">
        <v>53</v>
      </c>
      <c r="O3" s="5" t="s">
        <v>54</v>
      </c>
      <c r="P3" s="5" t="s">
        <v>55</v>
      </c>
      <c r="Q3" s="5" t="s">
        <v>56</v>
      </c>
      <c r="R3" s="5" t="s">
        <v>57</v>
      </c>
      <c r="S3" s="5" t="s">
        <v>58</v>
      </c>
      <c r="T3" s="6" t="s">
        <v>6</v>
      </c>
    </row>
    <row r="4" spans="2:22">
      <c r="B4" s="210"/>
      <c r="C4" s="7" t="s">
        <v>62</v>
      </c>
      <c r="D4" s="8"/>
      <c r="E4" s="9"/>
      <c r="F4" s="9"/>
      <c r="G4" s="10"/>
      <c r="H4" s="39">
        <v>7565</v>
      </c>
      <c r="I4" s="39">
        <v>7565</v>
      </c>
      <c r="J4" s="39">
        <v>7565</v>
      </c>
      <c r="K4" s="39">
        <v>7565</v>
      </c>
      <c r="L4" s="39">
        <v>7565</v>
      </c>
      <c r="M4" s="40">
        <v>7565</v>
      </c>
      <c r="N4" s="40">
        <v>7565</v>
      </c>
      <c r="O4" s="40">
        <v>7565</v>
      </c>
      <c r="P4" s="40">
        <v>7565</v>
      </c>
      <c r="Q4" s="40">
        <v>7565</v>
      </c>
      <c r="R4" s="40">
        <v>7565</v>
      </c>
      <c r="S4" s="40">
        <v>7565</v>
      </c>
      <c r="T4" s="41"/>
    </row>
    <row r="5" spans="2:22">
      <c r="B5" s="210"/>
      <c r="C5" s="7" t="s">
        <v>66</v>
      </c>
      <c r="D5" s="7"/>
      <c r="E5" s="13"/>
      <c r="F5" s="13"/>
      <c r="G5" s="14"/>
      <c r="H5" s="39">
        <v>22279</v>
      </c>
      <c r="I5" s="39">
        <v>29889</v>
      </c>
      <c r="J5" s="39">
        <v>20362</v>
      </c>
      <c r="K5" s="39">
        <v>16518</v>
      </c>
      <c r="L5" s="39">
        <v>12752</v>
      </c>
      <c r="M5" s="40">
        <v>11103</v>
      </c>
      <c r="N5" s="40">
        <v>13450</v>
      </c>
      <c r="O5" s="40">
        <v>10820</v>
      </c>
      <c r="P5" s="40">
        <v>11844</v>
      </c>
      <c r="Q5" s="40">
        <v>12922</v>
      </c>
      <c r="R5" s="40">
        <v>19183</v>
      </c>
      <c r="S5" s="40">
        <v>20762</v>
      </c>
      <c r="T5" s="41"/>
    </row>
    <row r="6" spans="2:22">
      <c r="B6" s="210"/>
      <c r="C6" s="7" t="s">
        <v>68</v>
      </c>
      <c r="D6" s="7"/>
      <c r="E6" s="13"/>
      <c r="F6" s="13"/>
      <c r="G6" s="14"/>
      <c r="H6" s="39">
        <v>3046.6074275684932</v>
      </c>
      <c r="I6" s="39">
        <v>-4463.3925724315068</v>
      </c>
      <c r="J6" s="39">
        <v>4855.6074275684941</v>
      </c>
      <c r="K6" s="39">
        <v>8524.6074275684932</v>
      </c>
      <c r="L6" s="39">
        <v>12292.607427568493</v>
      </c>
      <c r="M6" s="39">
        <v>12873.607427568493</v>
      </c>
      <c r="N6" s="39">
        <v>11698.607427568493</v>
      </c>
      <c r="O6" s="39">
        <v>14262.607427568493</v>
      </c>
      <c r="P6" s="39">
        <v>12839.607427568493</v>
      </c>
      <c r="Q6" s="39">
        <v>11384.607427568493</v>
      </c>
      <c r="R6" s="40">
        <v>6253.6074275684941</v>
      </c>
      <c r="S6" s="40">
        <v>3714.6074275684932</v>
      </c>
      <c r="T6" s="41"/>
    </row>
    <row r="7" spans="2:22">
      <c r="B7" s="210"/>
      <c r="C7" s="7" t="s">
        <v>70</v>
      </c>
      <c r="D7" s="7"/>
      <c r="E7" s="13"/>
      <c r="F7" s="13"/>
      <c r="G7" s="14"/>
      <c r="H7" s="39">
        <v>25684.607427568495</v>
      </c>
      <c r="I7" s="39">
        <v>25684.607427568495</v>
      </c>
      <c r="J7" s="39">
        <v>25684.607427568495</v>
      </c>
      <c r="K7" s="39">
        <v>25684.607427568495</v>
      </c>
      <c r="L7" s="39">
        <v>25684.607427568495</v>
      </c>
      <c r="M7" s="39">
        <v>25684.607427568495</v>
      </c>
      <c r="N7" s="39">
        <v>25684.607427568495</v>
      </c>
      <c r="O7" s="39">
        <v>25684.607427568495</v>
      </c>
      <c r="P7" s="39">
        <v>25684.607427568495</v>
      </c>
      <c r="Q7" s="39">
        <v>25684.607427568495</v>
      </c>
      <c r="R7" s="39">
        <v>25684.607427568495</v>
      </c>
      <c r="S7" s="39">
        <v>25684.607427568495</v>
      </c>
      <c r="T7" s="41"/>
      <c r="V7" t="s">
        <v>59</v>
      </c>
    </row>
    <row r="8" spans="2:22">
      <c r="B8" s="210"/>
      <c r="C8" s="7" t="s">
        <v>71</v>
      </c>
      <c r="D8" s="7"/>
      <c r="E8" s="13"/>
      <c r="F8" s="13"/>
      <c r="G8" s="14"/>
      <c r="H8" s="39">
        <v>30203</v>
      </c>
      <c r="I8" s="39">
        <v>37713</v>
      </c>
      <c r="J8" s="39">
        <v>28394</v>
      </c>
      <c r="K8" s="39">
        <v>24725</v>
      </c>
      <c r="L8" s="39">
        <v>20957</v>
      </c>
      <c r="M8" s="40">
        <v>20376</v>
      </c>
      <c r="N8" s="40">
        <v>21551</v>
      </c>
      <c r="O8" s="40">
        <v>18987</v>
      </c>
      <c r="P8" s="40">
        <v>20410</v>
      </c>
      <c r="Q8" s="40">
        <v>21865</v>
      </c>
      <c r="R8" s="40">
        <v>26996</v>
      </c>
      <c r="S8" s="40">
        <v>29535</v>
      </c>
      <c r="T8" s="41"/>
    </row>
    <row r="9" spans="2:22">
      <c r="B9" s="210"/>
      <c r="C9" s="7"/>
      <c r="D9" s="7"/>
      <c r="E9" s="13"/>
      <c r="F9" s="13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41"/>
      <c r="V9">
        <v>0.95</v>
      </c>
    </row>
    <row r="10" spans="2:22">
      <c r="B10" s="210"/>
      <c r="C10" s="7" t="s">
        <v>190</v>
      </c>
      <c r="D10" s="7"/>
      <c r="E10" s="13"/>
      <c r="F10" s="13"/>
      <c r="G10" s="14"/>
      <c r="H10" s="39">
        <f>H5</f>
        <v>22279</v>
      </c>
      <c r="I10" s="39">
        <f t="shared" ref="I10:S10" si="0">I5</f>
        <v>29889</v>
      </c>
      <c r="J10" s="39">
        <f t="shared" si="0"/>
        <v>20362</v>
      </c>
      <c r="K10" s="39">
        <f t="shared" si="0"/>
        <v>16518</v>
      </c>
      <c r="L10" s="39">
        <f t="shared" si="0"/>
        <v>12752</v>
      </c>
      <c r="M10" s="39">
        <f t="shared" si="0"/>
        <v>11103</v>
      </c>
      <c r="N10" s="39">
        <f t="shared" si="0"/>
        <v>13450</v>
      </c>
      <c r="O10" s="39">
        <f t="shared" si="0"/>
        <v>10820</v>
      </c>
      <c r="P10" s="39">
        <f t="shared" si="0"/>
        <v>11844</v>
      </c>
      <c r="Q10" s="39">
        <f t="shared" si="0"/>
        <v>12922</v>
      </c>
      <c r="R10" s="39">
        <f t="shared" si="0"/>
        <v>19183</v>
      </c>
      <c r="S10" s="39">
        <f t="shared" si="0"/>
        <v>20762</v>
      </c>
      <c r="T10" s="41"/>
    </row>
    <row r="11" spans="2:22">
      <c r="B11" s="210"/>
      <c r="C11" s="16" t="s">
        <v>74</v>
      </c>
      <c r="D11" s="16"/>
      <c r="E11" s="17"/>
      <c r="F11" s="17"/>
      <c r="G11" s="18"/>
      <c r="H11" s="42">
        <f>H10/$V$9</f>
        <v>23451.578947368424</v>
      </c>
      <c r="I11" s="42">
        <f t="shared" ref="I11:R11" si="1">I10/$V$9</f>
        <v>31462.105263157897</v>
      </c>
      <c r="J11" s="42">
        <f t="shared" si="1"/>
        <v>21433.684210526317</v>
      </c>
      <c r="K11" s="42">
        <f t="shared" si="1"/>
        <v>17387.368421052633</v>
      </c>
      <c r="L11" s="42">
        <f t="shared" si="1"/>
        <v>13423.157894736843</v>
      </c>
      <c r="M11" s="42">
        <f t="shared" si="1"/>
        <v>11687.368421052632</v>
      </c>
      <c r="N11" s="42">
        <f t="shared" si="1"/>
        <v>14157.894736842107</v>
      </c>
      <c r="O11" s="42">
        <f t="shared" si="1"/>
        <v>11389.473684210527</v>
      </c>
      <c r="P11" s="42">
        <f t="shared" si="1"/>
        <v>12467.368421052632</v>
      </c>
      <c r="Q11" s="42">
        <f t="shared" si="1"/>
        <v>13602.105263157895</v>
      </c>
      <c r="R11" s="42">
        <f t="shared" si="1"/>
        <v>20192.63157894737</v>
      </c>
      <c r="S11" s="42">
        <f>S10/$V$9</f>
        <v>21854.736842105263</v>
      </c>
      <c r="T11" s="43">
        <f>SUM(H11:S11)</f>
        <v>212509.47368421053</v>
      </c>
    </row>
    <row r="12" spans="2:22">
      <c r="B12" s="210"/>
      <c r="C12" s="7"/>
      <c r="D12" s="7"/>
      <c r="E12" s="13"/>
      <c r="F12" s="13"/>
      <c r="G12" s="14"/>
      <c r="H12" s="44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6"/>
      <c r="V12" s="32">
        <f>SUM(H10:S10)</f>
        <v>201884</v>
      </c>
    </row>
    <row r="13" spans="2:22">
      <c r="B13" s="210"/>
      <c r="C13" s="7" t="s">
        <v>78</v>
      </c>
      <c r="D13" s="7"/>
      <c r="E13" s="13"/>
      <c r="F13" s="13"/>
      <c r="G13" s="14"/>
      <c r="H13" s="47">
        <v>3032618.1879999996</v>
      </c>
      <c r="I13" s="40">
        <v>3302091.7339999988</v>
      </c>
      <c r="J13" s="40">
        <v>3969849.7879999983</v>
      </c>
      <c r="K13" s="40">
        <v>3186758.966</v>
      </c>
      <c r="L13" s="40">
        <v>3877482.5519999987</v>
      </c>
      <c r="M13" s="40">
        <v>2617397.1297050123</v>
      </c>
      <c r="N13" s="40">
        <v>1763182.372</v>
      </c>
      <c r="O13" s="40">
        <v>2739257.3601612579</v>
      </c>
      <c r="P13" s="40">
        <v>2447116.5420000008</v>
      </c>
      <c r="Q13" s="40">
        <v>3065417.4879999985</v>
      </c>
      <c r="R13" s="40">
        <v>3464105.1175082438</v>
      </c>
      <c r="S13" s="40">
        <v>3695744.7079999987</v>
      </c>
      <c r="T13" s="41"/>
    </row>
    <row r="14" spans="2:22">
      <c r="B14" s="210"/>
      <c r="C14" s="7" t="s">
        <v>80</v>
      </c>
      <c r="D14" s="7"/>
      <c r="E14" s="13"/>
      <c r="F14" s="13"/>
      <c r="G14" s="14"/>
      <c r="H14" s="47">
        <v>2595741.8119999999</v>
      </c>
      <c r="I14" s="40">
        <v>1781588.2660000015</v>
      </c>
      <c r="J14" s="40">
        <v>1658510.2119999994</v>
      </c>
      <c r="K14" s="40">
        <v>2260041.0339999986</v>
      </c>
      <c r="L14" s="40">
        <v>1750877.4480000003</v>
      </c>
      <c r="M14" s="40">
        <v>2829402.8702949872</v>
      </c>
      <c r="N14" s="40">
        <v>3865177.6279999958</v>
      </c>
      <c r="O14" s="40">
        <v>2889102.6398387421</v>
      </c>
      <c r="P14" s="40">
        <v>2999683.4579999992</v>
      </c>
      <c r="Q14" s="40">
        <v>2562942.5120000006</v>
      </c>
      <c r="R14" s="40">
        <v>1982694.8824917551</v>
      </c>
      <c r="S14" s="40">
        <v>1932615.2919999999</v>
      </c>
      <c r="T14" s="41"/>
    </row>
    <row r="15" spans="2:22">
      <c r="B15" s="210"/>
      <c r="C15" s="7" t="s">
        <v>83</v>
      </c>
      <c r="D15" s="7"/>
      <c r="E15" s="13"/>
      <c r="F15" s="13"/>
      <c r="G15" s="14"/>
      <c r="H15" s="47">
        <v>5628360</v>
      </c>
      <c r="I15" s="40">
        <v>5083680</v>
      </c>
      <c r="J15" s="40">
        <v>5628360</v>
      </c>
      <c r="K15" s="40">
        <v>5446800</v>
      </c>
      <c r="L15" s="40">
        <v>5628360</v>
      </c>
      <c r="M15" s="40">
        <v>5446800</v>
      </c>
      <c r="N15" s="40">
        <v>5628360</v>
      </c>
      <c r="O15" s="40">
        <v>5628360</v>
      </c>
      <c r="P15" s="40">
        <v>5446800</v>
      </c>
      <c r="Q15" s="40">
        <v>5628360</v>
      </c>
      <c r="R15" s="40">
        <v>5446800</v>
      </c>
      <c r="S15" s="40">
        <v>5628360</v>
      </c>
      <c r="T15" s="41"/>
    </row>
    <row r="16" spans="2:22">
      <c r="B16" s="210"/>
      <c r="C16" s="7" t="s">
        <v>85</v>
      </c>
      <c r="D16" s="7"/>
      <c r="E16" s="13"/>
      <c r="F16" s="13"/>
      <c r="G16" s="14"/>
      <c r="H16" s="47">
        <v>9859218</v>
      </c>
      <c r="I16" s="40">
        <v>10879723</v>
      </c>
      <c r="J16" s="40">
        <v>9823909</v>
      </c>
      <c r="K16" s="40">
        <v>6358383</v>
      </c>
      <c r="L16" s="40">
        <v>5024839</v>
      </c>
      <c r="M16" s="40">
        <v>4312379</v>
      </c>
      <c r="N16" s="40">
        <v>5490215</v>
      </c>
      <c r="O16" s="40">
        <v>4592475</v>
      </c>
      <c r="P16" s="40">
        <v>4667326</v>
      </c>
      <c r="Q16" s="40">
        <v>5059850</v>
      </c>
      <c r="R16" s="40">
        <v>7801434</v>
      </c>
      <c r="S16" s="40">
        <v>9326493</v>
      </c>
      <c r="T16" s="41"/>
    </row>
    <row r="17" spans="2:22">
      <c r="B17" s="210"/>
      <c r="C17" s="7" t="s">
        <v>6</v>
      </c>
      <c r="D17" s="7"/>
      <c r="E17" s="13"/>
      <c r="F17" s="13"/>
      <c r="G17" s="14"/>
      <c r="H17" s="47">
        <v>15487578</v>
      </c>
      <c r="I17" s="40">
        <v>15963403</v>
      </c>
      <c r="J17" s="40">
        <v>15452269</v>
      </c>
      <c r="K17" s="40">
        <v>11805183</v>
      </c>
      <c r="L17" s="40">
        <v>10653199</v>
      </c>
      <c r="M17" s="40">
        <v>9759179</v>
      </c>
      <c r="N17" s="40">
        <v>11118575</v>
      </c>
      <c r="O17" s="40">
        <v>10220835</v>
      </c>
      <c r="P17" s="40">
        <v>10114126</v>
      </c>
      <c r="Q17" s="40">
        <v>10688210</v>
      </c>
      <c r="R17" s="40">
        <v>13248234</v>
      </c>
      <c r="S17" s="40">
        <v>14954853</v>
      </c>
      <c r="T17" s="41"/>
    </row>
    <row r="18" spans="2:22">
      <c r="B18" s="210"/>
      <c r="C18" s="7"/>
      <c r="D18" s="7"/>
      <c r="E18" s="13"/>
      <c r="F18" s="13"/>
      <c r="G18" s="14"/>
      <c r="H18" s="48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1"/>
    </row>
    <row r="19" spans="2:22">
      <c r="B19" s="211"/>
      <c r="C19" s="27" t="s">
        <v>191</v>
      </c>
      <c r="D19" s="16"/>
      <c r="E19" s="17"/>
      <c r="F19" s="17"/>
      <c r="G19" s="18"/>
      <c r="H19" s="42">
        <f>H16</f>
        <v>9859218</v>
      </c>
      <c r="I19" s="42">
        <f t="shared" ref="I19:S19" si="2">I16</f>
        <v>10879723</v>
      </c>
      <c r="J19" s="42">
        <f t="shared" si="2"/>
        <v>9823909</v>
      </c>
      <c r="K19" s="42">
        <f t="shared" si="2"/>
        <v>6358383</v>
      </c>
      <c r="L19" s="42">
        <f t="shared" si="2"/>
        <v>5024839</v>
      </c>
      <c r="M19" s="42">
        <f t="shared" si="2"/>
        <v>4312379</v>
      </c>
      <c r="N19" s="42">
        <f t="shared" si="2"/>
        <v>5490215</v>
      </c>
      <c r="O19" s="42">
        <f t="shared" si="2"/>
        <v>4592475</v>
      </c>
      <c r="P19" s="42">
        <f t="shared" si="2"/>
        <v>4667326</v>
      </c>
      <c r="Q19" s="42">
        <f t="shared" si="2"/>
        <v>5059850</v>
      </c>
      <c r="R19" s="42">
        <f t="shared" si="2"/>
        <v>7801434</v>
      </c>
      <c r="S19" s="42">
        <f t="shared" si="2"/>
        <v>9326493</v>
      </c>
      <c r="T19" s="43">
        <f>SUM(H19:S19)</f>
        <v>83196244</v>
      </c>
      <c r="V19" s="40"/>
    </row>
    <row r="20" spans="2:22">
      <c r="C20" s="7"/>
      <c r="D20" s="13"/>
      <c r="E20" s="13"/>
      <c r="F20" s="13"/>
      <c r="G20" s="14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1"/>
      <c r="V20" s="40"/>
    </row>
    <row r="21" spans="2:22">
      <c r="B21" s="52"/>
      <c r="C21" s="212" t="s">
        <v>15</v>
      </c>
      <c r="D21" s="213"/>
      <c r="E21" s="213"/>
      <c r="F21" s="213"/>
      <c r="G21" s="214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6"/>
      <c r="V21" s="40"/>
    </row>
    <row r="22" spans="2:22">
      <c r="B22" s="217"/>
      <c r="C22" s="8" t="s">
        <v>10</v>
      </c>
      <c r="D22" s="8" t="s">
        <v>192</v>
      </c>
      <c r="E22" s="9" t="s">
        <v>193</v>
      </c>
      <c r="F22" s="9" t="s">
        <v>48</v>
      </c>
      <c r="G22" s="10" t="s">
        <v>193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  <c r="V22" s="40"/>
    </row>
    <row r="23" spans="2:22">
      <c r="B23" s="217"/>
      <c r="C23" s="7" t="s">
        <v>194</v>
      </c>
      <c r="D23" s="7" t="s">
        <v>195</v>
      </c>
      <c r="E23" s="53">
        <v>12.445</v>
      </c>
      <c r="F23" s="53">
        <f>(E23*1/28)+(G23*27/28)</f>
        <v>13.393073513082143</v>
      </c>
      <c r="G23" s="54">
        <f>ROUND(13.4281873469454,10)</f>
        <v>13.4281873469</v>
      </c>
      <c r="H23" s="55">
        <f>$E23*H$11</f>
        <v>291854.90000000002</v>
      </c>
      <c r="I23" s="55">
        <f>$F23*I$11</f>
        <v>421374.28866580233</v>
      </c>
      <c r="J23" s="55">
        <f t="shared" ref="J23:S23" si="3">$G23*J$11</f>
        <v>287815.5271132398</v>
      </c>
      <c r="K23" s="55">
        <f t="shared" si="3"/>
        <v>233480.84062746761</v>
      </c>
      <c r="L23" s="55">
        <f t="shared" si="3"/>
        <v>180248.67899754611</v>
      </c>
      <c r="M23" s="55">
        <f t="shared" si="3"/>
        <v>156940.17275013757</v>
      </c>
      <c r="N23" s="55">
        <f t="shared" si="3"/>
        <v>190114.86296400527</v>
      </c>
      <c r="O23" s="55">
        <f t="shared" si="3"/>
        <v>152939.98641416631</v>
      </c>
      <c r="P23" s="55">
        <f t="shared" si="3"/>
        <v>167414.15888071957</v>
      </c>
      <c r="Q23" s="55">
        <f t="shared" si="3"/>
        <v>182651.61778593872</v>
      </c>
      <c r="R23" s="55">
        <f t="shared" si="3"/>
        <v>271150.43986903445</v>
      </c>
      <c r="S23" s="55">
        <f t="shared" si="3"/>
        <v>293469.50073298713</v>
      </c>
      <c r="T23" s="56">
        <f>SUM(H23:S23)</f>
        <v>2829454.9748010449</v>
      </c>
      <c r="V23" s="40"/>
    </row>
    <row r="24" spans="2:22">
      <c r="B24" s="217"/>
      <c r="C24" s="7"/>
      <c r="D24" s="7"/>
      <c r="E24" s="53"/>
      <c r="F24" s="53"/>
      <c r="G24" s="54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8"/>
      <c r="V24" s="40"/>
    </row>
    <row r="25" spans="2:22">
      <c r="B25" s="217"/>
      <c r="C25" s="7" t="s">
        <v>196</v>
      </c>
      <c r="D25" s="7"/>
      <c r="E25" s="53"/>
      <c r="F25" s="53"/>
      <c r="G25" s="54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8"/>
      <c r="V25" s="40"/>
    </row>
    <row r="26" spans="2:22">
      <c r="B26" s="217"/>
      <c r="C26" s="7" t="s">
        <v>197</v>
      </c>
      <c r="D26" s="7" t="s">
        <v>198</v>
      </c>
      <c r="E26" s="53">
        <v>6.6630000000000003</v>
      </c>
      <c r="F26" s="53">
        <f>(E26*1/28)+(G26*27/28)</f>
        <v>6.2290714285714293</v>
      </c>
      <c r="G26" s="54">
        <f>ROUND(6.21273792008682,3)</f>
        <v>6.2130000000000001</v>
      </c>
      <c r="H26" s="59">
        <f>$E26/100*H$19</f>
        <v>656919.69534000009</v>
      </c>
      <c r="I26" s="59">
        <f>$F26/100*I$19</f>
        <v>677705.71690071432</v>
      </c>
      <c r="J26" s="59">
        <f t="shared" ref="J26:S29" si="4">$G26/100*J$19</f>
        <v>610359.46617000003</v>
      </c>
      <c r="K26" s="59">
        <f t="shared" si="4"/>
        <v>395046.33578999998</v>
      </c>
      <c r="L26" s="59">
        <f t="shared" si="4"/>
        <v>312193.24706999998</v>
      </c>
      <c r="M26" s="59">
        <f t="shared" si="4"/>
        <v>267928.10726999998</v>
      </c>
      <c r="N26" s="59">
        <f t="shared" si="4"/>
        <v>341107.05794999999</v>
      </c>
      <c r="O26" s="59">
        <f t="shared" si="4"/>
        <v>285330.47174999997</v>
      </c>
      <c r="P26" s="59">
        <f t="shared" si="4"/>
        <v>289980.96437999996</v>
      </c>
      <c r="Q26" s="59">
        <f t="shared" si="4"/>
        <v>314368.48050000001</v>
      </c>
      <c r="R26" s="59">
        <f t="shared" si="4"/>
        <v>484703.09441999998</v>
      </c>
      <c r="S26" s="59">
        <f t="shared" si="4"/>
        <v>579455.01009</v>
      </c>
      <c r="T26" s="58">
        <f>SUM(H26:S26)</f>
        <v>5215097.6476307139</v>
      </c>
      <c r="V26" s="40"/>
    </row>
    <row r="27" spans="2:22">
      <c r="B27" s="217"/>
      <c r="C27" s="7" t="s">
        <v>199</v>
      </c>
      <c r="D27" s="7" t="s">
        <v>198</v>
      </c>
      <c r="E27" s="53">
        <v>2.87</v>
      </c>
      <c r="F27" s="53">
        <f t="shared" ref="F27:F29" si="5">(E27*1/28)+(G27*27/28)</f>
        <v>3.0896801600749999</v>
      </c>
      <c r="G27" s="54">
        <f>ROUND(3.09781646228046,10)</f>
        <v>3.0978164623</v>
      </c>
      <c r="H27" s="59">
        <f>$E27/100*H$19</f>
        <v>282959.55660000001</v>
      </c>
      <c r="I27" s="59">
        <f>$F27/100*I$19</f>
        <v>336148.64300211659</v>
      </c>
      <c r="J27" s="59">
        <f t="shared" si="4"/>
        <v>304326.67024337134</v>
      </c>
      <c r="K27" s="59">
        <f t="shared" si="4"/>
        <v>196971.03531008461</v>
      </c>
      <c r="L27" s="59">
        <f t="shared" si="4"/>
        <v>155660.28974607072</v>
      </c>
      <c r="M27" s="59">
        <f t="shared" si="4"/>
        <v>133589.58657876813</v>
      </c>
      <c r="N27" s="59">
        <f t="shared" si="4"/>
        <v>170076.78408566394</v>
      </c>
      <c r="O27" s="59">
        <f t="shared" si="4"/>
        <v>142266.44657701193</v>
      </c>
      <c r="P27" s="59">
        <f t="shared" si="4"/>
        <v>144585.1931772081</v>
      </c>
      <c r="Q27" s="59">
        <f t="shared" si="4"/>
        <v>156744.86626768656</v>
      </c>
      <c r="R27" s="59">
        <f t="shared" si="4"/>
        <v>241674.1067474694</v>
      </c>
      <c r="S27" s="59">
        <f t="shared" si="4"/>
        <v>288917.63550925715</v>
      </c>
      <c r="T27" s="58">
        <f t="shared" ref="T27:T36" si="6">SUM(H27:S27)</f>
        <v>2553920.8138447087</v>
      </c>
      <c r="V27" s="40"/>
    </row>
    <row r="28" spans="2:22">
      <c r="B28" s="217"/>
      <c r="C28" s="7" t="s">
        <v>200</v>
      </c>
      <c r="D28" s="7" t="s">
        <v>198</v>
      </c>
      <c r="E28" s="53">
        <v>0</v>
      </c>
      <c r="F28" s="53">
        <f t="shared" si="5"/>
        <v>0</v>
      </c>
      <c r="G28" s="54">
        <v>0</v>
      </c>
      <c r="H28" s="57">
        <f>$E28/100*H$19</f>
        <v>0</v>
      </c>
      <c r="I28" s="59">
        <f>$F28/100*I$19</f>
        <v>0</v>
      </c>
      <c r="J28" s="59">
        <f t="shared" si="4"/>
        <v>0</v>
      </c>
      <c r="K28" s="59">
        <f t="shared" si="4"/>
        <v>0</v>
      </c>
      <c r="L28" s="59">
        <f t="shared" si="4"/>
        <v>0</v>
      </c>
      <c r="M28" s="59">
        <f t="shared" si="4"/>
        <v>0</v>
      </c>
      <c r="N28" s="59">
        <f t="shared" si="4"/>
        <v>0</v>
      </c>
      <c r="O28" s="59">
        <f t="shared" si="4"/>
        <v>0</v>
      </c>
      <c r="P28" s="59">
        <f t="shared" si="4"/>
        <v>0</v>
      </c>
      <c r="Q28" s="59">
        <f t="shared" si="4"/>
        <v>0</v>
      </c>
      <c r="R28" s="59">
        <f t="shared" si="4"/>
        <v>0</v>
      </c>
      <c r="S28" s="59">
        <f t="shared" si="4"/>
        <v>0</v>
      </c>
      <c r="T28" s="58">
        <f t="shared" si="6"/>
        <v>0</v>
      </c>
      <c r="V28" s="40"/>
    </row>
    <row r="29" spans="2:22">
      <c r="B29" s="217"/>
      <c r="C29" s="7" t="s">
        <v>201</v>
      </c>
      <c r="D29" s="7" t="s">
        <v>198</v>
      </c>
      <c r="E29" s="53">
        <v>0</v>
      </c>
      <c r="F29" s="53">
        <f t="shared" si="5"/>
        <v>0</v>
      </c>
      <c r="G29" s="54">
        <v>0</v>
      </c>
      <c r="H29" s="57">
        <f>$E29/100*H$19</f>
        <v>0</v>
      </c>
      <c r="I29" s="59">
        <f>$F29/100*I$19</f>
        <v>0</v>
      </c>
      <c r="J29" s="59">
        <f t="shared" si="4"/>
        <v>0</v>
      </c>
      <c r="K29" s="59">
        <f t="shared" si="4"/>
        <v>0</v>
      </c>
      <c r="L29" s="59">
        <f t="shared" si="4"/>
        <v>0</v>
      </c>
      <c r="M29" s="59">
        <f t="shared" si="4"/>
        <v>0</v>
      </c>
      <c r="N29" s="59">
        <f t="shared" si="4"/>
        <v>0</v>
      </c>
      <c r="O29" s="59">
        <f t="shared" si="4"/>
        <v>0</v>
      </c>
      <c r="P29" s="59">
        <f t="shared" si="4"/>
        <v>0</v>
      </c>
      <c r="Q29" s="59">
        <f t="shared" si="4"/>
        <v>0</v>
      </c>
      <c r="R29" s="59">
        <f t="shared" si="4"/>
        <v>0</v>
      </c>
      <c r="S29" s="59">
        <f t="shared" si="4"/>
        <v>0</v>
      </c>
      <c r="T29" s="58">
        <f t="shared" si="6"/>
        <v>0</v>
      </c>
      <c r="V29" s="40"/>
    </row>
    <row r="30" spans="2:22">
      <c r="B30" s="217"/>
      <c r="C30" s="60" t="s">
        <v>202</v>
      </c>
      <c r="D30" s="60" t="s">
        <v>198</v>
      </c>
      <c r="E30" s="61">
        <f>SUM(E26:E29)</f>
        <v>9.5330000000000013</v>
      </c>
      <c r="F30" s="61">
        <v>7.5389999999999997</v>
      </c>
      <c r="G30" s="62">
        <v>9.3105543823672825</v>
      </c>
      <c r="H30" s="63">
        <f>SUM(H26:H29)</f>
        <v>939879.2519400001</v>
      </c>
      <c r="I30" s="63">
        <f t="shared" ref="I30:T30" si="7">SUM(I26:I29)</f>
        <v>1013854.3599028309</v>
      </c>
      <c r="J30" s="63">
        <f t="shared" si="7"/>
        <v>914686.13641337142</v>
      </c>
      <c r="K30" s="63">
        <f t="shared" si="7"/>
        <v>592017.37110008462</v>
      </c>
      <c r="L30" s="63">
        <f t="shared" si="7"/>
        <v>467853.53681607067</v>
      </c>
      <c r="M30" s="63">
        <f t="shared" si="7"/>
        <v>401517.69384876813</v>
      </c>
      <c r="N30" s="63">
        <f t="shared" si="7"/>
        <v>511183.8420356639</v>
      </c>
      <c r="O30" s="63">
        <f t="shared" si="7"/>
        <v>427596.91832701187</v>
      </c>
      <c r="P30" s="63">
        <f t="shared" si="7"/>
        <v>434566.15755720809</v>
      </c>
      <c r="Q30" s="63">
        <f t="shared" si="7"/>
        <v>471113.34676768654</v>
      </c>
      <c r="R30" s="63">
        <f t="shared" si="7"/>
        <v>726377.20116746938</v>
      </c>
      <c r="S30" s="63">
        <f t="shared" si="7"/>
        <v>868372.6455992572</v>
      </c>
      <c r="T30" s="63">
        <f t="shared" si="7"/>
        <v>7769018.4614754226</v>
      </c>
      <c r="V30" s="40"/>
    </row>
    <row r="31" spans="2:22">
      <c r="B31" s="217"/>
      <c r="C31" s="7"/>
      <c r="D31" s="7"/>
      <c r="E31" s="53"/>
      <c r="F31" s="53"/>
      <c r="G31" s="54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8">
        <f t="shared" si="6"/>
        <v>0</v>
      </c>
    </row>
    <row r="32" spans="2:22">
      <c r="B32" s="217"/>
      <c r="C32" s="7" t="s">
        <v>203</v>
      </c>
      <c r="D32" s="7" t="s">
        <v>198</v>
      </c>
      <c r="E32" s="53">
        <v>0</v>
      </c>
      <c r="F32" s="53">
        <f t="shared" ref="F32:F36" si="8">(E32*1/28)+(G32*27/28)</f>
        <v>0.61204383000000007</v>
      </c>
      <c r="G32" s="54">
        <f>ROUND(0.63471212,10)</f>
        <v>0.63471211999999999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8"/>
    </row>
    <row r="33" spans="2:21">
      <c r="B33" s="217"/>
      <c r="C33" s="7" t="s">
        <v>204</v>
      </c>
      <c r="D33" s="7" t="s">
        <v>198</v>
      </c>
      <c r="E33" s="64">
        <v>0</v>
      </c>
      <c r="F33" s="64">
        <f t="shared" si="8"/>
        <v>0</v>
      </c>
      <c r="G33" s="65">
        <v>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8"/>
    </row>
    <row r="34" spans="2:21">
      <c r="B34" s="217"/>
      <c r="C34" s="7" t="s">
        <v>205</v>
      </c>
      <c r="D34" s="7" t="s">
        <v>198</v>
      </c>
      <c r="E34" s="53">
        <v>0</v>
      </c>
      <c r="F34" s="53">
        <f>(E34*1/28)+(G34*27/28)</f>
        <v>0.61204383000000007</v>
      </c>
      <c r="G34" s="54">
        <f>G32+G33</f>
        <v>0.63471211999999999</v>
      </c>
      <c r="H34" s="57">
        <f>$E34/100*H$19</f>
        <v>0</v>
      </c>
      <c r="I34" s="57">
        <f>$F34/100*I$19</f>
        <v>66588.673342590904</v>
      </c>
      <c r="J34" s="57">
        <f t="shared" ref="J34:S34" si="9">$G34/100*J$19</f>
        <v>62353.541080770796</v>
      </c>
      <c r="K34" s="57">
        <f t="shared" si="9"/>
        <v>40357.427537019597</v>
      </c>
      <c r="L34" s="57">
        <f t="shared" si="9"/>
        <v>31893.262143486798</v>
      </c>
      <c r="M34" s="57">
        <f t="shared" si="9"/>
        <v>27371.192173334799</v>
      </c>
      <c r="N34" s="57">
        <f t="shared" si="9"/>
        <v>34847.060019058001</v>
      </c>
      <c r="O34" s="57">
        <f t="shared" si="9"/>
        <v>29148.995432970001</v>
      </c>
      <c r="P34" s="57">
        <f t="shared" si="9"/>
        <v>29624.083801911198</v>
      </c>
      <c r="Q34" s="57">
        <f t="shared" si="9"/>
        <v>32115.48120382</v>
      </c>
      <c r="R34" s="57">
        <f t="shared" si="9"/>
        <v>49516.647131800797</v>
      </c>
      <c r="S34" s="57">
        <f t="shared" si="9"/>
        <v>59196.381441951598</v>
      </c>
      <c r="T34" s="58">
        <f t="shared" ref="T34" si="10">SUM(H34:S34)</f>
        <v>463012.74530871445</v>
      </c>
    </row>
    <row r="35" spans="2:21">
      <c r="B35" s="217"/>
      <c r="C35" s="7"/>
      <c r="D35" s="7"/>
      <c r="E35" s="53"/>
      <c r="F35" s="53"/>
      <c r="G35" s="54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/>
    </row>
    <row r="36" spans="2:21">
      <c r="B36" s="217"/>
      <c r="C36" s="7" t="s">
        <v>206</v>
      </c>
      <c r="D36" s="7" t="s">
        <v>195</v>
      </c>
      <c r="E36" s="53">
        <v>-32</v>
      </c>
      <c r="F36" s="53">
        <f t="shared" si="8"/>
        <v>-32</v>
      </c>
      <c r="G36" s="54">
        <v>-32</v>
      </c>
      <c r="H36" s="59">
        <f>$G36/100*H$11</f>
        <v>-7504.5052631578956</v>
      </c>
      <c r="I36" s="59">
        <f>$F36/100*I$11</f>
        <v>-10067.873684210526</v>
      </c>
      <c r="J36" s="59">
        <f t="shared" ref="J36:S36" si="11">$G36/100*J$11</f>
        <v>-6858.7789473684215</v>
      </c>
      <c r="K36" s="59">
        <f t="shared" si="11"/>
        <v>-5563.9578947368427</v>
      </c>
      <c r="L36" s="59">
        <f t="shared" si="11"/>
        <v>-4295.4105263157899</v>
      </c>
      <c r="M36" s="59">
        <f t="shared" si="11"/>
        <v>-3739.9578947368423</v>
      </c>
      <c r="N36" s="59">
        <f t="shared" si="11"/>
        <v>-4530.5263157894742</v>
      </c>
      <c r="O36" s="59">
        <f t="shared" si="11"/>
        <v>-3644.6315789473688</v>
      </c>
      <c r="P36" s="59">
        <f t="shared" si="11"/>
        <v>-3989.5578947368422</v>
      </c>
      <c r="Q36" s="59">
        <f t="shared" si="11"/>
        <v>-4352.6736842105265</v>
      </c>
      <c r="R36" s="59">
        <f t="shared" si="11"/>
        <v>-6461.6421052631586</v>
      </c>
      <c r="S36" s="59">
        <f t="shared" si="11"/>
        <v>-6993.515789473684</v>
      </c>
      <c r="T36" s="58">
        <f t="shared" si="6"/>
        <v>-68003.031578947353</v>
      </c>
    </row>
    <row r="37" spans="2:21">
      <c r="B37" s="217"/>
      <c r="C37" s="7" t="s">
        <v>207</v>
      </c>
      <c r="D37" s="7"/>
      <c r="E37" s="13"/>
      <c r="F37" s="13"/>
      <c r="G37" s="14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8"/>
    </row>
    <row r="38" spans="2:21">
      <c r="C38" s="60"/>
      <c r="D38" s="60"/>
      <c r="E38" s="66"/>
      <c r="F38" s="66"/>
      <c r="G38" s="67"/>
      <c r="H38" s="68">
        <f>H23+H30+H34+H36+H37</f>
        <v>1224229.6466768424</v>
      </c>
      <c r="I38" s="68">
        <f>I23+I30+I34+I36+I37</f>
        <v>1491749.4482270137</v>
      </c>
      <c r="J38" s="68">
        <f t="shared" ref="J38:S38" si="12">J23+J30+J34+J36+J37</f>
        <v>1257996.4256600135</v>
      </c>
      <c r="K38" s="68">
        <f t="shared" si="12"/>
        <v>860291.68136983505</v>
      </c>
      <c r="L38" s="68">
        <f t="shared" si="12"/>
        <v>675700.06743078772</v>
      </c>
      <c r="M38" s="68">
        <f t="shared" si="12"/>
        <v>582089.10087750375</v>
      </c>
      <c r="N38" s="68">
        <f t="shared" si="12"/>
        <v>731615.23870293773</v>
      </c>
      <c r="O38" s="68">
        <f t="shared" si="12"/>
        <v>606041.26859520073</v>
      </c>
      <c r="P38" s="68">
        <f t="shared" si="12"/>
        <v>627614.84234510199</v>
      </c>
      <c r="Q38" s="68">
        <f t="shared" si="12"/>
        <v>681527.77207323478</v>
      </c>
      <c r="R38" s="68">
        <f t="shared" si="12"/>
        <v>1040582.6460630414</v>
      </c>
      <c r="S38" s="68">
        <f t="shared" si="12"/>
        <v>1214045.0119847222</v>
      </c>
      <c r="T38" s="68">
        <f>T23+T30+T34+T36+T37</f>
        <v>10993483.150006235</v>
      </c>
    </row>
    <row r="39" spans="2:21">
      <c r="C39" s="60" t="s">
        <v>208</v>
      </c>
      <c r="D39" s="60"/>
      <c r="E39" s="66"/>
      <c r="F39" s="66"/>
      <c r="G39" s="67"/>
      <c r="H39" s="69">
        <f>H38/H19*100</f>
        <v>12.417106982286448</v>
      </c>
      <c r="I39" s="69">
        <f t="shared" ref="I39:T39" si="13">I38/I19*100</f>
        <v>13.711281511735304</v>
      </c>
      <c r="J39" s="69">
        <f t="shared" si="13"/>
        <v>12.80545682640193</v>
      </c>
      <c r="K39" s="69">
        <f t="shared" si="13"/>
        <v>13.530038712198293</v>
      </c>
      <c r="L39" s="69">
        <f t="shared" si="13"/>
        <v>13.447198356619738</v>
      </c>
      <c r="M39" s="69">
        <f t="shared" si="13"/>
        <v>13.498097010432147</v>
      </c>
      <c r="N39" s="69">
        <f t="shared" si="13"/>
        <v>13.325803064232232</v>
      </c>
      <c r="O39" s="69">
        <f t="shared" si="13"/>
        <v>13.196397772338461</v>
      </c>
      <c r="P39" s="69">
        <f t="shared" si="13"/>
        <v>13.446989611291391</v>
      </c>
      <c r="Q39" s="69">
        <f t="shared" si="13"/>
        <v>13.469327590209884</v>
      </c>
      <c r="R39" s="69">
        <f t="shared" si="13"/>
        <v>13.338350950133545</v>
      </c>
      <c r="S39" s="69">
        <f t="shared" si="13"/>
        <v>13.017165315887999</v>
      </c>
      <c r="T39" s="70">
        <f t="shared" si="13"/>
        <v>13.213917625904163</v>
      </c>
    </row>
    <row r="40" spans="2:21"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U40" s="57"/>
    </row>
    <row r="41" spans="2:21">
      <c r="C41" t="s">
        <v>209</v>
      </c>
      <c r="H41" s="57">
        <f t="shared" ref="H41:T41" si="14">H26+H28+H29</f>
        <v>656919.69534000009</v>
      </c>
      <c r="I41" s="57">
        <f t="shared" si="14"/>
        <v>677705.71690071432</v>
      </c>
      <c r="J41" s="57">
        <f t="shared" si="14"/>
        <v>610359.46617000003</v>
      </c>
      <c r="K41" s="57">
        <f t="shared" si="14"/>
        <v>395046.33578999998</v>
      </c>
      <c r="L41" s="57">
        <f t="shared" si="14"/>
        <v>312193.24706999998</v>
      </c>
      <c r="M41" s="57">
        <f t="shared" si="14"/>
        <v>267928.10726999998</v>
      </c>
      <c r="N41" s="57">
        <f t="shared" si="14"/>
        <v>341107.05794999999</v>
      </c>
      <c r="O41" s="57">
        <f t="shared" si="14"/>
        <v>285330.47174999997</v>
      </c>
      <c r="P41" s="57">
        <f t="shared" si="14"/>
        <v>289980.96437999996</v>
      </c>
      <c r="Q41" s="57">
        <f t="shared" si="14"/>
        <v>314368.48050000001</v>
      </c>
      <c r="R41" s="57">
        <f t="shared" si="14"/>
        <v>484703.09441999998</v>
      </c>
      <c r="S41" s="57">
        <f t="shared" si="14"/>
        <v>579455.01009</v>
      </c>
      <c r="T41" s="57">
        <f t="shared" si="14"/>
        <v>5215097.6476307139</v>
      </c>
    </row>
    <row r="42" spans="2:21">
      <c r="C42" t="s">
        <v>210</v>
      </c>
      <c r="H42" s="57">
        <f t="shared" ref="H42:T42" si="15">H23+H27+H36</f>
        <v>567309.95133684215</v>
      </c>
      <c r="I42" s="57">
        <f t="shared" si="15"/>
        <v>747455.05798370845</v>
      </c>
      <c r="J42" s="57">
        <f t="shared" si="15"/>
        <v>585283.41840924276</v>
      </c>
      <c r="K42" s="57">
        <f t="shared" si="15"/>
        <v>424887.91804281535</v>
      </c>
      <c r="L42" s="57">
        <f t="shared" si="15"/>
        <v>331613.55821730103</v>
      </c>
      <c r="M42" s="57">
        <f t="shared" si="15"/>
        <v>286789.80143416888</v>
      </c>
      <c r="N42" s="57">
        <f t="shared" si="15"/>
        <v>355661.12073387968</v>
      </c>
      <c r="O42" s="57">
        <f t="shared" si="15"/>
        <v>291561.80141223088</v>
      </c>
      <c r="P42" s="57">
        <f t="shared" si="15"/>
        <v>308009.79416319082</v>
      </c>
      <c r="Q42" s="57">
        <f t="shared" si="15"/>
        <v>335043.81036941474</v>
      </c>
      <c r="R42" s="57">
        <f t="shared" si="15"/>
        <v>506362.90451124072</v>
      </c>
      <c r="S42" s="57">
        <f t="shared" si="15"/>
        <v>575393.62045277061</v>
      </c>
      <c r="T42" s="57">
        <f t="shared" si="15"/>
        <v>5315372.7570668058</v>
      </c>
    </row>
    <row r="43" spans="2:21">
      <c r="C43" t="s">
        <v>211</v>
      </c>
      <c r="H43" s="57">
        <f t="shared" ref="H43:T43" si="16">H34</f>
        <v>0</v>
      </c>
      <c r="I43" s="57">
        <f t="shared" si="16"/>
        <v>66588.673342590904</v>
      </c>
      <c r="J43" s="57">
        <f t="shared" si="16"/>
        <v>62353.541080770796</v>
      </c>
      <c r="K43" s="57">
        <f t="shared" si="16"/>
        <v>40357.427537019597</v>
      </c>
      <c r="L43" s="57">
        <f t="shared" si="16"/>
        <v>31893.262143486798</v>
      </c>
      <c r="M43" s="57">
        <f t="shared" si="16"/>
        <v>27371.192173334799</v>
      </c>
      <c r="N43" s="57">
        <f t="shared" si="16"/>
        <v>34847.060019058001</v>
      </c>
      <c r="O43" s="57">
        <f t="shared" si="16"/>
        <v>29148.995432970001</v>
      </c>
      <c r="P43" s="57">
        <f t="shared" si="16"/>
        <v>29624.083801911198</v>
      </c>
      <c r="Q43" s="57">
        <f t="shared" si="16"/>
        <v>32115.48120382</v>
      </c>
      <c r="R43" s="57">
        <f t="shared" si="16"/>
        <v>49516.647131800797</v>
      </c>
      <c r="S43" s="57">
        <f t="shared" si="16"/>
        <v>59196.381441951598</v>
      </c>
      <c r="T43" s="57">
        <f t="shared" si="16"/>
        <v>463012.74530871445</v>
      </c>
    </row>
    <row r="44" spans="2:21">
      <c r="H44" s="57">
        <f>SUM(H41:H43)</f>
        <v>1224229.6466768421</v>
      </c>
      <c r="I44" s="57">
        <f t="shared" ref="I44:T44" si="17">SUM(I41:I43)</f>
        <v>1491749.4482270137</v>
      </c>
      <c r="J44" s="57">
        <f t="shared" si="17"/>
        <v>1257996.4256600135</v>
      </c>
      <c r="K44" s="57">
        <f t="shared" si="17"/>
        <v>860291.68136983493</v>
      </c>
      <c r="L44" s="57">
        <f t="shared" si="17"/>
        <v>675700.06743078784</v>
      </c>
      <c r="M44" s="57">
        <f t="shared" si="17"/>
        <v>582089.10087750363</v>
      </c>
      <c r="N44" s="57">
        <f t="shared" si="17"/>
        <v>731615.23870293773</v>
      </c>
      <c r="O44" s="57">
        <f t="shared" si="17"/>
        <v>606041.26859520085</v>
      </c>
      <c r="P44" s="57">
        <f t="shared" si="17"/>
        <v>627614.84234510199</v>
      </c>
      <c r="Q44" s="57">
        <f t="shared" si="17"/>
        <v>681527.77207323478</v>
      </c>
      <c r="R44" s="57">
        <f t="shared" si="17"/>
        <v>1040582.6460630415</v>
      </c>
      <c r="S44" s="57">
        <f t="shared" si="17"/>
        <v>1214045.011984722</v>
      </c>
      <c r="T44" s="57">
        <f t="shared" si="17"/>
        <v>10993483.150006233</v>
      </c>
    </row>
    <row r="45" spans="2:21"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</row>
    <row r="47" spans="2:21">
      <c r="D47" s="2"/>
      <c r="E47" s="2" t="s">
        <v>212</v>
      </c>
      <c r="F47" s="2" t="s">
        <v>213</v>
      </c>
    </row>
    <row r="48" spans="2:21">
      <c r="C48" t="s">
        <v>214</v>
      </c>
      <c r="D48" s="2" t="s">
        <v>215</v>
      </c>
      <c r="E48" s="130">
        <v>1086421.9106211567</v>
      </c>
      <c r="F48" s="130">
        <v>502974.75804326864</v>
      </c>
      <c r="J48" s="146"/>
      <c r="M48" s="146"/>
    </row>
    <row r="49" spans="4:13">
      <c r="D49" s="2" t="s">
        <v>216</v>
      </c>
      <c r="E49" s="130">
        <v>0</v>
      </c>
      <c r="F49" s="130">
        <v>622409.56612086145</v>
      </c>
      <c r="J49" s="146"/>
      <c r="M49" s="146"/>
    </row>
    <row r="50" spans="4:13">
      <c r="D50" s="2" t="s">
        <v>19</v>
      </c>
      <c r="E50" s="147">
        <f>E48+E49</f>
        <v>1086421.9106211567</v>
      </c>
      <c r="F50" s="147">
        <f>F48+F49</f>
        <v>1125384.32416413</v>
      </c>
    </row>
    <row r="51" spans="4:13">
      <c r="D51" s="2" t="s">
        <v>6</v>
      </c>
      <c r="E51" s="130">
        <v>10954520.736463258</v>
      </c>
      <c r="F51" s="130">
        <f>T44</f>
        <v>10993483.150006233</v>
      </c>
    </row>
  </sheetData>
  <mergeCells count="4">
    <mergeCell ref="B3:B19"/>
    <mergeCell ref="C21:G21"/>
    <mergeCell ref="H21:T21"/>
    <mergeCell ref="B22:B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B7BE1-31B0-4D57-AF7C-25A8CAB54085}"/>
</file>

<file path=customXml/itemProps2.xml><?xml version="1.0" encoding="utf-8"?>
<ds:datastoreItem xmlns:ds="http://schemas.openxmlformats.org/officeDocument/2006/customXml" ds:itemID="{761DA2A2-1C95-4A19-B334-91666FE661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324C9-783C-4073-BCE2-47E2F4D761AE}">
  <ds:schemaRefs>
    <ds:schemaRef ds:uri="http://schemas.microsoft.com/office/2006/metadata/properties"/>
    <ds:schemaRef ds:uri="http://schemas.microsoft.com/office/infopath/2007/PartnerControls"/>
    <ds:schemaRef ds:uri="5a8b14c5-bea7-4967-8ebb-a02147e4efb7"/>
    <ds:schemaRef ds:uri="5e6adf1c-5a3b-4162-a28f-5e712d13fd4b"/>
  </ds:schemaRefs>
</ds:datastoreItem>
</file>

<file path=customXml/itemProps4.xml><?xml version="1.0" encoding="utf-8"?>
<ds:datastoreItem xmlns:ds="http://schemas.openxmlformats.org/officeDocument/2006/customXml" ds:itemID="{E3118665-8615-420E-AFF7-4CB840F38F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</vt:lpstr>
      <vt:lpstr>Summary</vt:lpstr>
      <vt:lpstr>OATT</vt:lpstr>
      <vt:lpstr>RtR</vt:lpstr>
      <vt:lpstr>BUTU</vt:lpstr>
      <vt:lpstr>BUTU &amp; RtR Rate Calculations</vt:lpstr>
      <vt:lpstr>Municipal Rate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Blair</dc:creator>
  <cp:keywords/>
  <dc:description/>
  <cp:lastModifiedBy>Grus, Voytek</cp:lastModifiedBy>
  <cp:revision/>
  <dcterms:created xsi:type="dcterms:W3CDTF">2024-09-04T14:08:12Z</dcterms:created>
  <dcterms:modified xsi:type="dcterms:W3CDTF">2024-09-27T20:49:14Z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930d4ba2-ac97-469d-8e04-a39c7721b1d3</vt:lpwstr>
  </property>
</Properties>
</file>